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92" windowWidth="9276" windowHeight="2088"/>
  </bookViews>
  <sheets>
    <sheet name="Трансферты 2013" sheetId="1" r:id="rId1"/>
  </sheets>
  <definedNames>
    <definedName name="_xlnm.Print_Area" localSheetId="0">'Трансферты 2013'!$A$1:$AH$84</definedName>
  </definedNames>
  <calcPr calcId="152511"/>
</workbook>
</file>

<file path=xl/calcChain.xml><?xml version="1.0" encoding="utf-8"?>
<calcChain xmlns="http://schemas.openxmlformats.org/spreadsheetml/2006/main">
  <c r="AF84" i="1"/>
  <c r="AG7"/>
  <c r="AF7"/>
  <c r="AE23"/>
  <c r="AH23"/>
  <c r="AH11"/>
  <c r="AF57"/>
  <c r="AG57"/>
  <c r="AF52"/>
  <c r="AG52"/>
  <c r="AG48"/>
  <c r="AF48"/>
  <c r="AG31"/>
  <c r="AF31"/>
  <c r="AG24"/>
  <c r="AF24"/>
  <c r="AH10"/>
  <c r="AH12"/>
  <c r="AH13"/>
  <c r="AH16"/>
  <c r="AH17"/>
  <c r="AH20"/>
  <c r="AH21"/>
  <c r="AH22"/>
  <c r="AH26"/>
  <c r="AH27"/>
  <c r="AH28"/>
  <c r="AH29"/>
  <c r="AH33"/>
  <c r="AH34"/>
  <c r="AH35"/>
  <c r="AH36"/>
  <c r="AH37"/>
  <c r="AH38"/>
  <c r="AH39"/>
  <c r="AH41"/>
  <c r="AH42"/>
  <c r="AH44"/>
  <c r="AH45"/>
  <c r="AH46"/>
  <c r="AH47"/>
  <c r="AH50"/>
  <c r="AH51"/>
  <c r="AH54"/>
  <c r="AH55"/>
  <c r="AH56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3"/>
  <c r="AH9"/>
  <c r="AG18"/>
  <c r="AF18"/>
  <c r="AG14"/>
  <c r="AF14"/>
  <c r="AG84"/>
  <c r="AH84"/>
  <c r="AH57"/>
  <c r="AH18"/>
  <c r="AH14"/>
  <c r="AH52"/>
  <c r="AH48"/>
  <c r="AH31"/>
  <c r="AH30"/>
  <c r="AH24"/>
  <c r="AH7"/>
  <c r="AE83"/>
  <c r="AE81"/>
  <c r="AE10"/>
  <c r="AE12"/>
  <c r="AE13"/>
  <c r="AE17"/>
  <c r="AE21"/>
  <c r="AE27"/>
  <c r="AE29"/>
  <c r="AE30"/>
  <c r="AE33"/>
  <c r="AE34"/>
  <c r="AE35"/>
  <c r="AE37"/>
  <c r="AE41"/>
  <c r="AE44"/>
  <c r="AE45"/>
  <c r="AE46"/>
  <c r="AE47"/>
  <c r="AE50"/>
  <c r="AE51"/>
  <c r="AE55"/>
  <c r="AE56"/>
  <c r="AE60"/>
  <c r="AE57"/>
  <c r="AE63"/>
  <c r="AE64"/>
  <c r="AE66"/>
  <c r="AE67"/>
  <c r="AE68"/>
  <c r="AE69"/>
  <c r="AE70"/>
  <c r="AE71"/>
  <c r="AE72"/>
  <c r="AE73"/>
  <c r="AE74"/>
  <c r="AE75"/>
  <c r="AE78"/>
  <c r="AE79"/>
  <c r="AE80"/>
  <c r="AE9"/>
  <c r="AE52"/>
  <c r="AD77"/>
  <c r="AE77"/>
  <c r="AD76"/>
  <c r="AE76"/>
  <c r="AD26"/>
  <c r="AE26"/>
  <c r="AD22"/>
  <c r="AE22"/>
  <c r="AD20"/>
  <c r="AE20"/>
  <c r="AD36"/>
  <c r="AE36"/>
  <c r="AD38"/>
  <c r="AE38"/>
  <c r="AD16"/>
  <c r="AE16"/>
  <c r="AD28"/>
  <c r="AD24"/>
  <c r="AD65"/>
  <c r="AE65"/>
  <c r="AD62"/>
  <c r="AE62"/>
  <c r="AD57"/>
  <c r="AD52"/>
  <c r="AD42"/>
  <c r="AD81"/>
  <c r="AD61"/>
  <c r="AE61"/>
  <c r="AD11"/>
  <c r="AE11"/>
  <c r="AD31"/>
  <c r="AE31"/>
  <c r="AD18"/>
  <c r="AE18"/>
  <c r="AD14"/>
  <c r="AE14"/>
  <c r="AD48"/>
  <c r="AE24"/>
  <c r="AE28"/>
  <c r="AE48"/>
  <c r="AD39"/>
  <c r="AE39"/>
  <c r="AE42"/>
  <c r="AD7"/>
  <c r="AE7"/>
  <c r="AE84"/>
  <c r="AD84"/>
</calcChain>
</file>

<file path=xl/sharedStrings.xml><?xml version="1.0" encoding="utf-8"?>
<sst xmlns="http://schemas.openxmlformats.org/spreadsheetml/2006/main" count="211" uniqueCount="84">
  <si>
    <t>из них:</t>
  </si>
  <si>
    <t>тыс.руб.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</si>
  <si>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</si>
  <si>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</si>
  <si>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</si>
  <si>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</si>
  <si>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соответствии с Законом Московской области № 26/2006-ОЗ "О порядке обеспечения полноценным питанием беременных женщин, кормящих матерей, а также детей в возрасте до трех лет в Московской области" на 2013 год</t>
  </si>
  <si>
    <t>Субвенции бюджетам муниципальных образований Московской области на выплату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образования, на 2013 год</t>
  </si>
  <si>
    <t xml:space="preserve"> - выплату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</si>
  <si>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 оплату труда работников бухгалтерских служб, осуществляющих работу по обеспечению выплаты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</si>
  <si>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Субвенции бюджетам муниципальных районов и городских округов Московской области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на 2013 год</t>
  </si>
  <si>
    <t>Субвенции бюджетам муниципальных образований Московской области на организацию оказания медицинской помощи на территории муниципального образования на 2013 год</t>
  </si>
  <si>
    <t xml:space="preserve"> 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2013 год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</si>
  <si>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</si>
  <si>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</si>
  <si>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Субвенции бюджетам муниципальных образований Московской области на обеспечение в соответствии с законодательством Российской Федерации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учреждениях в Московской области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бюджетов), расходов на 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 на 2013 год</t>
  </si>
  <si>
    <t xml:space="preserve"> -оплату труда работников</t>
  </si>
  <si>
    <t xml:space="preserve"> - оплату услуг по неограниченному широкополосному круглосуточному доступу к сети Интернет муниципальных   общеобразовательных учреждений,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</si>
  <si>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2013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</si>
  <si>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2013 год</t>
  </si>
  <si>
    <t xml:space="preserve">I. Субвенции, предоставляемые из бюджета Московской области бюджету города Лыткарино  на 2013 год - всего:  </t>
  </si>
  <si>
    <t xml:space="preserve"> -на оплату банковских и почтовых услуг по перечислению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</si>
  <si>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Субсидии бюджетам муниципальных образований Московской области на обеспечение дополнительными местами в муниципальных дошкольных образовательных учреждениях </t>
  </si>
  <si>
    <t>Субсидии бюджетам муниципальных образований Московской области на внедрение современных образовательных технологий на 2013 год</t>
  </si>
  <si>
    <t>Субсидии бюджетам муниципальных образований Московской области на внедрение автоматизированной системы управления бюджетным процессом Московской области в части, относящейся к этапам составления и исполнения бюджетов  городских округов и муниципальных районов Московской области</t>
  </si>
  <si>
    <t>Субвенции бюджетам муниципальных образований Московской области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2013 год</t>
  </si>
  <si>
    <t>Субвенции бюджетам муниципальных образований Московской области на обеспечение жилыми помещениями отдельных категорий ветеранов, предусмотренных частью 2 статьи 1 Закона Московской области № 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детей-инвалидов", на 2013 год</t>
  </si>
  <si>
    <t>Субвенции бюджетам муниципальных образований Московской области на выплату вознаграждения за выполнение функций классного руководителя педагогическим работникам муниципальных образовательных учреждений в Московской области, на 2013 год</t>
  </si>
  <si>
    <t>Субсидии бюджетам муниципальных образований Московской области на повышение заработной платы работников муниципальных учреждений в сферах образования, культуры, физической культуры и спорта с 1 мая 2013 года и с 1 сентября 2013 года.</t>
  </si>
  <si>
    <t>Субсидии, предоставляемые из бюджета Московской области бюджетам муниципальных образований в рамках долгосрочной целевой программы Московской области «Развитие здравоохранения Московской области на 2013-2015 годы» подраздела 4.1.2.  «Укрепление материально-технической базы учреждений здравоохранения Московской области» на проведение капитального ремонта на 2013 год</t>
  </si>
  <si>
    <t xml:space="preserve">               </t>
  </si>
  <si>
    <t xml:space="preserve">  - заработную плату и начисления на оплату труда                     </t>
  </si>
  <si>
    <t xml:space="preserve">                                  </t>
  </si>
  <si>
    <t xml:space="preserve"> - медикаменты, перевязочные средства и питание  </t>
  </si>
  <si>
    <t xml:space="preserve">                </t>
  </si>
  <si>
    <t xml:space="preserve"> - содержание муниципальных учреждений здравоохранения и органов здравоохранения                 </t>
  </si>
  <si>
    <t xml:space="preserve">Субсидии на софинансирование объектов капитального строительства государственной (муниципальной) собственности </t>
  </si>
  <si>
    <t xml:space="preserve">Субсидии бюджетам муниципальных образований Московской области на выполнение мероприятий по проведению капитального, текущего ремонта, ремонта и установке ограждений, ремонта кровель, замену оконных конструкций, выполнению противопожарных мероприятий в муниципальных общеобразовательных учреждениях  </t>
  </si>
  <si>
    <t>Субсидии бюджетам муниципальных образований Московской области на закупку учебного  оборудования и мебели для муниципальных общеобразовательных учреждений - победителей областного конкурса муниципальных общеобразовательных учреждений, разрабатывающих- и внедряющих инновационые проекты в 2013 году за счет средств бюджета Московской области</t>
  </si>
  <si>
    <t>Субсидии, предоставляемые из бюджета Московской области бюджетам муниципальных образований в рамках подпрограммы "Модернизация здравоохранения Московской области на 2011-2013 годы" долгосрочной целевой программы Московской области «Предупреждение и борьба с заболеваниями социального характера в Московской области на 2009-2013 годы"  - на проведение капитального ремонта в учреждениях здравоохранения Московской области за счет средств Федерального фонда обязательного медицинского страхования</t>
  </si>
  <si>
    <t>Субсидии бюджетам муниципальных образований Московской области на закупку технологического оборудования для столовых и мебели для залов питания общеобразовательных учреждений муниципальных образований - победителей областного конкурсного отбора муниципальных проектов совершенствования организации питания обучающихся в 2013 году за счет средств бюджета Московской области</t>
  </si>
  <si>
    <t xml:space="preserve">Субсидии бюджетам муниципальных образований Московской области на закупку  оборудования для общеобразовательных учреждений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2013 году за счет средств бюджета Московской области </t>
  </si>
  <si>
    <t xml:space="preserve">Субвенции бюджетам муниципальных образований Московской области на модернизацию региональных систем общего образования, на 2013 год </t>
  </si>
  <si>
    <t>в том числе :</t>
  </si>
  <si>
    <t xml:space="preserve"> - на приобретение учебного оборудования для ресурсных центров – общеобразовательных учреждений в Московской области для введения федеральных государственных образовательных стандартов основного общего образования  в 5-х классах  </t>
  </si>
  <si>
    <t xml:space="preserve"> - на приобретение оборудования для проведения итоговой (государственной) аттестации обучающихся </t>
  </si>
  <si>
    <t xml:space="preserve">          на оснащение стационарных пунктов проведения единого государственного экзамена оборудованием видеопротоколирования и видеотрансляции</t>
  </si>
  <si>
    <t xml:space="preserve">          на оснащение стационарных пунктов проведения единого государственного экзамена оборудованием для выявления фактов использования устройств сотовой связи </t>
  </si>
  <si>
    <t xml:space="preserve">          на оснащение стационарных пунктов проведения единого государственного экзамена оборудованием для подавления систем мобильной передачи данных</t>
  </si>
  <si>
    <t>из них :</t>
  </si>
  <si>
    <t>На финансирование мероприятий по проведению капитального ремонта, благоустройства территорий и созданию спортивного ядра в муниципальных общеобразовательных учреждениях, на 2013 год</t>
  </si>
  <si>
    <t xml:space="preserve">Субсидии предоставляемые из бюджета Московской области бюджетам муниципальных образований Московской области на капитальные вложения в проектирование и строительство объектов физкультурно-оздоровительных комплексов </t>
  </si>
  <si>
    <t xml:space="preserve">Субсидии из бюджета Московской области бюджетам муниципальных образований Московской области на реализацию подпрограммы "Улучшение жилищных условий семей, имеющих семь и более детей" долгосрочной целевой программы Московской области "Жилище" на 2013-2015 годы" на 2013 год </t>
  </si>
  <si>
    <t xml:space="preserve">Субвенции бюджетам муниципальных образований Московской области на реализацию государственных полномочий по обеспечению граждан жилыми помещениямив соответствии с Федеральным законом от 08.12.2010 №342-ФЗ "О внесении изменений в Федеральный закон "О статусе военнослужащих" и об обеспечении жилыми помещениями некоторых категорий граждан" из бюджета Московской области за счет средств, поступающих из федерального бюджета </t>
  </si>
  <si>
    <t xml:space="preserve">Субсидии из бюджета Московской области бюджетам муниципальных образований Московской области на проведение мероприятий по подготовке объектов теплоснабжения муниципальных образований Московской области к осенне-зимнему периоду 2013/2014 года </t>
  </si>
  <si>
    <t>Субсидия из федерального бюджета бюджету Московской области на софинансирование мероприятий по приобретению оборудования для быстровозводимых физкультурно-оздоровительных комплексов, включая металлоконструкции и металлоизделия</t>
  </si>
  <si>
    <t>Субсидии  бюджетам  муниципальных  образований  Московской  области  на  модернизацию  региональных  систем  дошкольного  образования - строительство  объектов  дошкольного  образования  за  счет  средств  федерального  бюджета</t>
  </si>
  <si>
    <t>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федеральной целевой программы "Жилище" на 2011-2015 годы" за счет средств, перечисляемых из федерального бюджета в 2013 году, на 2013 год</t>
  </si>
  <si>
    <t>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долгосрочной целевой программы Московской области "Жилище" на 2013-2015 годы" за счет средств бюджета Московской области, на 2013 год</t>
  </si>
  <si>
    <t>Субсидии, предоставляемые из бюджета Московской области бюджетам муниципальных образований в рамках долгосрочной целевой программы Московской области «Развитие здравоохранения Московской области на 2013-2015 годы» на  реализацию  подраздела 4.2.  "Оснащение  оборудованием"  раздела  4  «Укрепление материально-технической базы учреждений здравоохранения Московской области», на 2013 год</t>
  </si>
  <si>
    <t>Субсидии из бюджета Московской области бюджетам муниципальных образований Московской области на возмещение части затрат в связи с предоставлением ипотечного кредита молодым, в возрасте до 35 лет, учителям государственных образовательных организаций Московской области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за счет средств, перечисленных из федерального бюджета в 2013 году, на 2013 год</t>
  </si>
  <si>
    <t>Субсидии из бюджета Московской области бюджетам муниципальных образований Московской области на оплату первоначального взноса при получении ипотечного жилищного кредита, привлекаемого в целях приобретения жилого помещения на основании договора купли-продажи жилого помещения молодым, в возрасте до 35 лет, учителям государственных образовательных организаций Московской области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соответствии с долгосрочной целевой программой Московской области «О поддержке отдельных категорий граждан при улучшении ими жилищных условий с использованием ипотечных жилищных кредитов на 2013-2024 годы» на 2013 год</t>
  </si>
  <si>
    <t>Утвержденный бюджет 2013г.</t>
  </si>
  <si>
    <t>Уточненный бюджет 2013г.</t>
  </si>
  <si>
    <t xml:space="preserve">Субсидии, предоставляемые из бюджета Московской области бюджетам муниципальных образований в рамках долгосрочной целевой программы Московской области «Развитие здравоохранения Московской области на 2013-2015 годы» на реализацию подраздела 3.1. «Повышение эффективности работы первичного звена здравоохранения» раздела 3. «Развитие системы качественной и доступной медицинской помощи» на приобретение оборудования для оснащения базовых рабочих мест общих врачебных практик в муниципальных образованиях Московской    области , на 2013 год  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</si>
  <si>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области, в соответствии с Законом Московской области  № 7/2005-ОЗ "О компенсации расходов на проезд к месту учебы и обратно отдельным категориям обучающихся" на 2013 год</t>
  </si>
  <si>
    <t>Остаток 
на счете городского бюджета на 01.01.2014</t>
  </si>
  <si>
    <t>Поступило на счет городского бюджета в 2013 году</t>
  </si>
  <si>
    <t>Перечислено
получателям по предъявленным заявкам</t>
  </si>
  <si>
    <t>НАИМЕНОВАНИЕ</t>
  </si>
  <si>
    <t>к отчету об исполнении бюджета города Лыткарино за 2013 год</t>
  </si>
  <si>
    <t>Приложение 13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</si>
  <si>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аккредитацию, в соответствии с Законом Московской области № 24/2005-ОЗ  "О частичной компенсации стоимости питания отдельным категориям обучающихся в образовательных учреждениях" на 2013 год</t>
  </si>
  <si>
    <r>
      <t xml:space="preserve">НАПРАВЛЕНИЕ РАСХОДОВАНИЯ СРЕДСТВ СУБВЕНЦИЙ, СУБСИДИЙ </t>
    </r>
    <r>
      <rPr>
        <b/>
        <sz val="14"/>
        <rFont val="Times New Roman Cyr"/>
        <charset val="204"/>
      </rPr>
      <t xml:space="preserve">И ИНЫХ МЕЖБЮДЖЕТНЫХ ТРАНСФЕРТОВ, </t>
    </r>
    <r>
      <rPr>
        <b/>
        <sz val="14"/>
        <rFont val="Times New Roman Cyr"/>
        <family val="1"/>
        <charset val="204"/>
      </rPr>
      <t>ПРЕДОСТАВЛЯЕМЫХ ИЗ БЮДЖЕТА МОСКОВСКОЙ ОБЛАСТИ 
БЮДЖЕТУ  ГОРОДА ЛЫТКАРИНО В 2013 ГОДУ</t>
    </r>
  </si>
  <si>
    <t xml:space="preserve">II. Субсидии, предоставляемые из бюджета Московской области бюджету города Лыткарино  в 2013 году - всего:  </t>
  </si>
  <si>
    <t xml:space="preserve">I. Субвенции, предоставляемые из бюджета Московской области 
бюджету города Лыткарино  в 2013 году - всего:  </t>
  </si>
  <si>
    <t xml:space="preserve">            - ПИР и строительство здания дошкольного образовательного учреждения по адресу г.Лыткарино, ул. Коммунистическая, д.41</t>
  </si>
  <si>
    <t xml:space="preserve">            - ПИР и строительство здания дошкольного образовательного учреждения по адресу г.Лыткарино, ул. Первомайская, д.5а</t>
  </si>
  <si>
    <t xml:space="preserve">            - ПИР и строительство здания дошкольного образовательного учреждения по адресу г.Лыткарино, ул. Спортивная, д.3а</t>
  </si>
  <si>
    <t>Субсидии бюджетам муниципальных образований Московской области на мероприятия по организаци отдыха детей в каникулярное время  на 2013 год</t>
  </si>
  <si>
    <t>Субсидии за счет средств Дорожного фонда Московской области бюджетам муниципальных образований Московской области на финансирование работ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
на 2013 год</t>
  </si>
  <si>
    <t xml:space="preserve">III.Иные межбюджетные трансферты, предоставляемые из бюджета Московской области 
бюджету города Лыткарино  в 2013 году - всего:  </t>
  </si>
  <si>
    <t xml:space="preserve"> Межбюджетные трансферты, предоставляемые из бюджета Московской области 
бюджету города Лыткарино в 2013 году - всего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</si>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</sst>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2">
    <font>
      <sz val="10"/>
      <name val="Arial Cyr"/>
      <charset val="204"/>
    </font>
    <font>
      <sz val="14"/>
      <name val="Arial Cyr"/>
      <family val="2"/>
      <charset val="204"/>
    </font>
    <font>
      <sz val="16"/>
      <name val="Times New Roman CE"/>
      <family val="1"/>
      <charset val="238"/>
    </font>
    <font>
      <sz val="10"/>
      <name val="Arial Cyr"/>
      <charset val="204"/>
    </font>
    <font>
      <sz val="22"/>
      <name val="Arial Cyr"/>
      <charset val="204"/>
    </font>
    <font>
      <b/>
      <sz val="22"/>
      <name val="Arial Cyr"/>
      <family val="2"/>
      <charset val="204"/>
    </font>
    <font>
      <b/>
      <sz val="20"/>
      <name val="Arial Cyr"/>
      <charset val="204"/>
    </font>
    <font>
      <b/>
      <sz val="16"/>
      <name val="Times New Roman CE"/>
      <family val="1"/>
      <charset val="238"/>
    </font>
    <font>
      <b/>
      <sz val="22"/>
      <name val="Times New Roman CE"/>
      <family val="1"/>
      <charset val="238"/>
    </font>
    <font>
      <b/>
      <sz val="18"/>
      <name val="Arial Cyr"/>
      <charset val="204"/>
    </font>
    <font>
      <b/>
      <sz val="26"/>
      <name val="Times New Roman Cyr"/>
      <family val="1"/>
      <charset val="204"/>
    </font>
    <font>
      <b/>
      <sz val="24"/>
      <name val="Arial Cyr"/>
      <charset val="204"/>
    </font>
    <font>
      <sz val="10"/>
      <name val="Arial Cyr"/>
      <charset val="204"/>
    </font>
    <font>
      <sz val="26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22"/>
      <name val="Arial Cyr"/>
      <charset val="204"/>
    </font>
    <font>
      <sz val="28"/>
      <name val="Times New Roman CE"/>
      <family val="1"/>
      <charset val="238"/>
    </font>
    <font>
      <b/>
      <sz val="36"/>
      <name val="Arial Cyr"/>
      <charset val="204"/>
    </font>
    <font>
      <i/>
      <sz val="30"/>
      <name val="Arial Cyr"/>
      <charset val="204"/>
    </font>
    <font>
      <b/>
      <sz val="22"/>
      <color indexed="6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24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2"/>
      <name val="Arial Cyr"/>
      <charset val="204"/>
    </font>
    <font>
      <b/>
      <sz val="14"/>
      <name val="Times New Roman Cyr"/>
      <family val="1"/>
      <charset val="204"/>
    </font>
    <font>
      <sz val="14"/>
      <name val="Arial Cyr"/>
      <charset val="204"/>
    </font>
    <font>
      <b/>
      <sz val="14"/>
      <color indexed="60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b/>
      <sz val="14"/>
      <name val="Arial"/>
      <family val="2"/>
    </font>
    <font>
      <sz val="12"/>
      <name val="Arial"/>
      <family val="2"/>
      <charset val="204"/>
    </font>
    <font>
      <i/>
      <sz val="12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b/>
      <sz val="18"/>
      <color indexed="10"/>
      <name val="Arial Cyr"/>
      <charset val="204"/>
    </font>
    <font>
      <b/>
      <sz val="14"/>
      <color indexed="60"/>
      <name val="Arial Cyr"/>
      <charset val="204"/>
    </font>
    <font>
      <sz val="30"/>
      <color indexed="60"/>
      <name val="Arial Cyr"/>
      <charset val="204"/>
    </font>
    <font>
      <b/>
      <sz val="14"/>
      <name val="Times New Roman Cyr"/>
      <charset val="204"/>
    </font>
    <font>
      <i/>
      <sz val="10"/>
      <name val="Arial Cyr"/>
      <charset val="204"/>
    </font>
    <font>
      <i/>
      <sz val="16"/>
      <name val="Arial Cyr"/>
      <charset val="204"/>
    </font>
    <font>
      <i/>
      <sz val="15"/>
      <name val="Arial Cyr"/>
      <charset val="204"/>
    </font>
    <font>
      <sz val="15"/>
      <name val="Arial Cyr"/>
      <charset val="204"/>
    </font>
    <font>
      <b/>
      <sz val="14"/>
      <name val="Arial"/>
      <family val="2"/>
      <charset val="204"/>
    </font>
    <font>
      <b/>
      <sz val="12"/>
      <color indexed="10"/>
      <name val="Arial Cyr"/>
      <charset val="204"/>
    </font>
    <font>
      <sz val="10"/>
      <color indexed="10"/>
      <name val="Arial Cyr"/>
      <charset val="204"/>
    </font>
    <font>
      <b/>
      <sz val="36"/>
      <color indexed="10"/>
      <name val="Times New Roman CE"/>
      <family val="1"/>
      <charset val="238"/>
    </font>
    <font>
      <sz val="16"/>
      <color indexed="10"/>
      <name val="Times New Roman CE"/>
      <family val="1"/>
      <charset val="238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b/>
      <sz val="18"/>
      <name val="Arial"/>
      <family val="2"/>
      <charset val="204"/>
    </font>
    <font>
      <sz val="2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70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0" applyFont="1"/>
    <xf numFmtId="3" fontId="1" fillId="0" borderId="0" xfId="0" applyNumberFormat="1" applyFont="1"/>
    <xf numFmtId="0" fontId="9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/>
    <xf numFmtId="0" fontId="6" fillId="0" borderId="0" xfId="0" applyFont="1" applyAlignment="1"/>
    <xf numFmtId="0" fontId="10" fillId="0" borderId="0" xfId="0" applyFont="1" applyAlignment="1" applyProtection="1">
      <alignment horizontal="center" vertical="center" wrapText="1"/>
    </xf>
    <xf numFmtId="0" fontId="13" fillId="0" borderId="0" xfId="0" applyFont="1" applyAlignment="1"/>
    <xf numFmtId="0" fontId="17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16" fillId="0" borderId="0" xfId="0" applyFont="1" applyBorder="1" applyAlignment="1">
      <alignment horizontal="center"/>
    </xf>
    <xf numFmtId="2" fontId="19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2" fontId="21" fillId="0" borderId="0" xfId="0" applyNumberFormat="1" applyFont="1"/>
    <xf numFmtId="0" fontId="26" fillId="0" borderId="0" xfId="0" applyFont="1" applyBorder="1" applyAlignment="1">
      <alignment horizontal="center" wrapText="1"/>
    </xf>
    <xf numFmtId="0" fontId="15" fillId="0" borderId="0" xfId="0" applyFont="1" applyBorder="1"/>
    <xf numFmtId="0" fontId="12" fillId="0" borderId="0" xfId="0" applyFont="1" applyBorder="1"/>
    <xf numFmtId="0" fontId="20" fillId="0" borderId="0" xfId="0" applyFont="1" applyBorder="1" applyAlignment="1">
      <alignment horizontal="center"/>
    </xf>
    <xf numFmtId="0" fontId="25" fillId="2" borderId="0" xfId="0" applyFont="1" applyFill="1" applyBorder="1"/>
    <xf numFmtId="2" fontId="24" fillId="2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0" fontId="27" fillId="0" borderId="0" xfId="0" applyFont="1" applyBorder="1"/>
    <xf numFmtId="2" fontId="1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2" fontId="29" fillId="0" borderId="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2" fillId="0" borderId="0" xfId="0" applyFont="1" applyBorder="1"/>
    <xf numFmtId="0" fontId="32" fillId="0" borderId="2" xfId="0" applyFont="1" applyBorder="1"/>
    <xf numFmtId="0" fontId="32" fillId="0" borderId="0" xfId="0" applyFont="1" applyFill="1" applyBorder="1"/>
    <xf numFmtId="0" fontId="32" fillId="0" borderId="3" xfId="0" applyFont="1" applyBorder="1"/>
    <xf numFmtId="0" fontId="38" fillId="0" borderId="1" xfId="0" applyFont="1" applyBorder="1" applyAlignment="1">
      <alignment horizontal="center" vertical="center" wrapText="1"/>
    </xf>
    <xf numFmtId="0" fontId="30" fillId="0" borderId="0" xfId="0" applyFont="1" applyBorder="1"/>
    <xf numFmtId="0" fontId="0" fillId="0" borderId="0" xfId="0" applyFont="1" applyFill="1" applyBorder="1"/>
    <xf numFmtId="0" fontId="42" fillId="0" borderId="0" xfId="0" applyFont="1" applyFill="1" applyBorder="1" applyAlignment="1"/>
    <xf numFmtId="0" fontId="9" fillId="0" borderId="0" xfId="0" applyFont="1" applyFill="1" applyBorder="1" applyAlignment="1"/>
    <xf numFmtId="0" fontId="44" fillId="0" borderId="0" xfId="0" applyFont="1" applyBorder="1"/>
    <xf numFmtId="0" fontId="30" fillId="0" borderId="4" xfId="0" applyFont="1" applyBorder="1" applyAlignment="1"/>
    <xf numFmtId="0" fontId="0" fillId="0" borderId="5" xfId="0" applyFont="1" applyBorder="1" applyAlignment="1">
      <alignment wrapText="1"/>
    </xf>
    <xf numFmtId="0" fontId="15" fillId="0" borderId="4" xfId="0" applyFont="1" applyBorder="1" applyAlignment="1">
      <alignment horizontal="center"/>
    </xf>
    <xf numFmtId="0" fontId="0" fillId="0" borderId="4" xfId="0" applyFont="1" applyBorder="1" applyAlignment="1"/>
    <xf numFmtId="0" fontId="14" fillId="0" borderId="3" xfId="0" applyFont="1" applyBorder="1" applyAlignment="1">
      <alignment horizontal="center" vertical="center"/>
    </xf>
    <xf numFmtId="0" fontId="0" fillId="3" borderId="0" xfId="0" applyFill="1"/>
    <xf numFmtId="0" fontId="30" fillId="0" borderId="3" xfId="0" applyFont="1" applyFill="1" applyBorder="1"/>
    <xf numFmtId="164" fontId="43" fillId="0" borderId="0" xfId="0" applyNumberFormat="1" applyFont="1" applyFill="1" applyBorder="1" applyAlignment="1">
      <alignment horizontal="center" vertical="center"/>
    </xf>
    <xf numFmtId="0" fontId="19" fillId="0" borderId="4" xfId="0" applyFont="1" applyBorder="1"/>
    <xf numFmtId="0" fontId="46" fillId="0" borderId="4" xfId="0" applyFont="1" applyBorder="1" applyAlignment="1"/>
    <xf numFmtId="0" fontId="32" fillId="0" borderId="6" xfId="0" applyFont="1" applyFill="1" applyBorder="1"/>
    <xf numFmtId="0" fontId="30" fillId="0" borderId="4" xfId="0" applyFont="1" applyBorder="1"/>
    <xf numFmtId="0" fontId="30" fillId="0" borderId="7" xfId="0" applyFont="1" applyBorder="1"/>
    <xf numFmtId="0" fontId="32" fillId="0" borderId="8" xfId="0" applyFont="1" applyBorder="1"/>
    <xf numFmtId="0" fontId="39" fillId="0" borderId="9" xfId="0" applyFont="1" applyBorder="1" applyAlignment="1">
      <alignment horizontal="left" vertical="center" wrapText="1"/>
    </xf>
    <xf numFmtId="0" fontId="30" fillId="0" borderId="4" xfId="0" applyFont="1" applyFill="1" applyBorder="1"/>
    <xf numFmtId="0" fontId="30" fillId="0" borderId="7" xfId="0" applyFont="1" applyFill="1" applyBorder="1"/>
    <xf numFmtId="0" fontId="39" fillId="0" borderId="9" xfId="0" applyNumberFormat="1" applyFont="1" applyFill="1" applyBorder="1" applyAlignment="1">
      <alignment horizontal="left" vertical="center" wrapText="1"/>
    </xf>
    <xf numFmtId="0" fontId="39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/>
    <xf numFmtId="0" fontId="51" fillId="0" borderId="0" xfId="0" applyFont="1" applyAlignment="1">
      <alignment horizontal="left"/>
    </xf>
    <xf numFmtId="0" fontId="52" fillId="0" borderId="0" xfId="0" applyFont="1"/>
    <xf numFmtId="0" fontId="53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15" fillId="0" borderId="4" xfId="0" applyFont="1" applyBorder="1"/>
    <xf numFmtId="0" fontId="30" fillId="0" borderId="8" xfId="0" applyFont="1" applyBorder="1"/>
    <xf numFmtId="0" fontId="30" fillId="0" borderId="11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30" fillId="0" borderId="5" xfId="0" applyFont="1" applyBorder="1"/>
    <xf numFmtId="0" fontId="30" fillId="0" borderId="0" xfId="0" applyFont="1" applyFill="1" applyBorder="1"/>
    <xf numFmtId="0" fontId="17" fillId="4" borderId="2" xfId="0" applyFont="1" applyFill="1" applyBorder="1" applyAlignment="1">
      <alignment horizontal="center" vertical="center" wrapText="1"/>
    </xf>
    <xf numFmtId="0" fontId="50" fillId="4" borderId="13" xfId="0" applyFont="1" applyFill="1" applyBorder="1" applyAlignment="1">
      <alignment horizontal="center" vertical="center" wrapText="1"/>
    </xf>
    <xf numFmtId="165" fontId="56" fillId="0" borderId="14" xfId="0" applyNumberFormat="1" applyFont="1" applyBorder="1" applyAlignment="1"/>
    <xf numFmtId="165" fontId="57" fillId="0" borderId="14" xfId="0" applyNumberFormat="1" applyFont="1" applyBorder="1" applyAlignment="1">
      <alignment horizontal="center" vertical="center"/>
    </xf>
    <xf numFmtId="165" fontId="55" fillId="0" borderId="14" xfId="0" applyNumberFormat="1" applyFont="1" applyFill="1" applyBorder="1" applyAlignment="1">
      <alignment horizontal="center" vertical="center"/>
    </xf>
    <xf numFmtId="165" fontId="57" fillId="4" borderId="14" xfId="0" applyNumberFormat="1" applyFont="1" applyFill="1" applyBorder="1" applyAlignment="1">
      <alignment horizontal="center" vertical="center"/>
    </xf>
    <xf numFmtId="165" fontId="57" fillId="0" borderId="14" xfId="0" applyNumberFormat="1" applyFont="1" applyFill="1" applyBorder="1" applyAlignment="1">
      <alignment horizontal="center" vertical="center"/>
    </xf>
    <xf numFmtId="165" fontId="57" fillId="0" borderId="15" xfId="0" applyNumberFormat="1" applyFont="1" applyFill="1" applyBorder="1" applyAlignment="1">
      <alignment horizontal="center" vertical="center"/>
    </xf>
    <xf numFmtId="165" fontId="55" fillId="0" borderId="16" xfId="0" applyNumberFormat="1" applyFont="1" applyBorder="1" applyAlignment="1">
      <alignment horizontal="center" vertical="center" wrapText="1"/>
    </xf>
    <xf numFmtId="165" fontId="55" fillId="0" borderId="17" xfId="0" applyNumberFormat="1" applyFont="1" applyFill="1" applyBorder="1" applyAlignment="1">
      <alignment horizontal="center" vertical="center"/>
    </xf>
    <xf numFmtId="165" fontId="56" fillId="0" borderId="17" xfId="0" applyNumberFormat="1" applyFont="1" applyFill="1" applyBorder="1" applyAlignment="1"/>
    <xf numFmtId="165" fontId="57" fillId="0" borderId="17" xfId="0" applyNumberFormat="1" applyFont="1" applyFill="1" applyBorder="1" applyAlignment="1">
      <alignment horizontal="center" vertical="center"/>
    </xf>
    <xf numFmtId="165" fontId="57" fillId="4" borderId="17" xfId="0" applyNumberFormat="1" applyFont="1" applyFill="1" applyBorder="1" applyAlignment="1">
      <alignment horizontal="center" vertical="center"/>
    </xf>
    <xf numFmtId="165" fontId="55" fillId="4" borderId="17" xfId="0" applyNumberFormat="1" applyFont="1" applyFill="1" applyBorder="1" applyAlignment="1">
      <alignment horizontal="center" vertical="center"/>
    </xf>
    <xf numFmtId="165" fontId="55" fillId="0" borderId="18" xfId="0" applyNumberFormat="1" applyFont="1" applyBorder="1" applyAlignment="1">
      <alignment horizontal="center" vertical="center" wrapText="1"/>
    </xf>
    <xf numFmtId="165" fontId="56" fillId="0" borderId="19" xfId="0" applyNumberFormat="1" applyFont="1" applyBorder="1" applyAlignment="1">
      <alignment horizontal="center" vertical="center"/>
    </xf>
    <xf numFmtId="165" fontId="56" fillId="0" borderId="16" xfId="0" applyNumberFormat="1" applyFont="1" applyBorder="1" applyAlignment="1">
      <alignment horizontal="center" vertical="center"/>
    </xf>
    <xf numFmtId="165" fontId="55" fillId="0" borderId="20" xfId="0" applyNumberFormat="1" applyFont="1" applyBorder="1" applyAlignment="1">
      <alignment horizontal="center" vertical="center"/>
    </xf>
    <xf numFmtId="165" fontId="55" fillId="0" borderId="13" xfId="0" applyNumberFormat="1" applyFont="1" applyFill="1" applyBorder="1" applyAlignment="1">
      <alignment horizontal="center" vertical="center"/>
    </xf>
    <xf numFmtId="165" fontId="55" fillId="0" borderId="21" xfId="0" applyNumberFormat="1" applyFont="1" applyBorder="1" applyAlignment="1">
      <alignment horizontal="center" vertical="center"/>
    </xf>
    <xf numFmtId="165" fontId="55" fillId="0" borderId="18" xfId="0" applyNumberFormat="1" applyFont="1" applyFill="1" applyBorder="1" applyAlignment="1">
      <alignment horizontal="center" vertical="center"/>
    </xf>
    <xf numFmtId="165" fontId="55" fillId="0" borderId="16" xfId="0" applyNumberFormat="1" applyFont="1" applyBorder="1" applyAlignment="1">
      <alignment horizontal="center" vertical="center"/>
    </xf>
    <xf numFmtId="165" fontId="55" fillId="0" borderId="22" xfId="0" applyNumberFormat="1" applyFont="1" applyFill="1" applyBorder="1" applyAlignment="1">
      <alignment horizontal="center" vertical="center"/>
    </xf>
    <xf numFmtId="165" fontId="55" fillId="0" borderId="22" xfId="0" applyNumberFormat="1" applyFont="1" applyBorder="1" applyAlignment="1">
      <alignment horizontal="center" vertical="center"/>
    </xf>
    <xf numFmtId="165" fontId="55" fillId="0" borderId="21" xfId="0" applyNumberFormat="1" applyFont="1" applyFill="1" applyBorder="1" applyAlignment="1">
      <alignment horizontal="center" vertical="center"/>
    </xf>
    <xf numFmtId="165" fontId="55" fillId="0" borderId="13" xfId="0" applyNumberFormat="1" applyFont="1" applyBorder="1" applyAlignment="1">
      <alignment horizontal="center" vertical="center" wrapText="1"/>
    </xf>
    <xf numFmtId="165" fontId="55" fillId="0" borderId="21" xfId="0" applyNumberFormat="1" applyFont="1" applyBorder="1" applyAlignment="1">
      <alignment horizontal="center" vertical="center" wrapText="1"/>
    </xf>
    <xf numFmtId="165" fontId="55" fillId="0" borderId="23" xfId="0" applyNumberFormat="1" applyFont="1" applyFill="1" applyBorder="1" applyAlignment="1">
      <alignment horizontal="center" vertical="center"/>
    </xf>
    <xf numFmtId="165" fontId="56" fillId="0" borderId="11" xfId="0" applyNumberFormat="1" applyFont="1" applyFill="1" applyBorder="1" applyAlignment="1"/>
    <xf numFmtId="165" fontId="57" fillId="0" borderId="11" xfId="0" applyNumberFormat="1" applyFont="1" applyFill="1" applyBorder="1" applyAlignment="1">
      <alignment horizontal="center"/>
    </xf>
    <xf numFmtId="165" fontId="57" fillId="0" borderId="10" xfId="0" applyNumberFormat="1" applyFont="1" applyFill="1" applyBorder="1" applyAlignment="1">
      <alignment horizontal="center"/>
    </xf>
    <xf numFmtId="165" fontId="56" fillId="0" borderId="17" xfId="0" applyNumberFormat="1" applyFont="1" applyBorder="1" applyAlignment="1"/>
    <xf numFmtId="165" fontId="57" fillId="0" borderId="17" xfId="0" applyNumberFormat="1" applyFont="1" applyBorder="1" applyAlignment="1">
      <alignment horizontal="center"/>
    </xf>
    <xf numFmtId="165" fontId="57" fillId="0" borderId="24" xfId="0" applyNumberFormat="1" applyFont="1" applyBorder="1" applyAlignment="1">
      <alignment horizontal="center"/>
    </xf>
    <xf numFmtId="165" fontId="56" fillId="4" borderId="24" xfId="0" applyNumberFormat="1" applyFont="1" applyFill="1" applyBorder="1" applyAlignment="1">
      <alignment horizontal="center" vertical="center"/>
    </xf>
    <xf numFmtId="165" fontId="56" fillId="4" borderId="25" xfId="0" applyNumberFormat="1" applyFont="1" applyFill="1" applyBorder="1" applyAlignment="1">
      <alignment horizontal="center" vertical="center"/>
    </xf>
    <xf numFmtId="165" fontId="56" fillId="0" borderId="26" xfId="0" applyNumberFormat="1" applyFont="1" applyFill="1" applyBorder="1" applyAlignment="1">
      <alignment horizontal="center" vertical="center"/>
    </xf>
    <xf numFmtId="165" fontId="56" fillId="0" borderId="15" xfId="0" applyNumberFormat="1" applyFont="1" applyFill="1" applyBorder="1" applyAlignment="1">
      <alignment horizontal="center" vertical="center"/>
    </xf>
    <xf numFmtId="165" fontId="56" fillId="0" borderId="24" xfId="0" applyNumberFormat="1" applyFont="1" applyFill="1" applyBorder="1" applyAlignment="1">
      <alignment horizontal="center" vertical="center"/>
    </xf>
    <xf numFmtId="165" fontId="56" fillId="0" borderId="25" xfId="0" applyNumberFormat="1" applyFont="1" applyFill="1" applyBorder="1" applyAlignment="1">
      <alignment horizontal="center" vertical="center"/>
    </xf>
    <xf numFmtId="165" fontId="56" fillId="0" borderId="24" xfId="0" applyNumberFormat="1" applyFont="1" applyBorder="1" applyAlignment="1">
      <alignment horizontal="center" vertical="center" wrapText="1"/>
    </xf>
    <xf numFmtId="165" fontId="56" fillId="0" borderId="25" xfId="0" applyNumberFormat="1" applyFont="1" applyBorder="1" applyAlignment="1">
      <alignment horizontal="center" vertical="center" wrapText="1"/>
    </xf>
    <xf numFmtId="165" fontId="55" fillId="4" borderId="18" xfId="0" applyNumberFormat="1" applyFont="1" applyFill="1" applyBorder="1" applyAlignment="1">
      <alignment horizontal="center" vertical="center"/>
    </xf>
    <xf numFmtId="165" fontId="55" fillId="4" borderId="16" xfId="0" applyNumberFormat="1" applyFont="1" applyFill="1" applyBorder="1" applyAlignment="1">
      <alignment horizontal="center" vertical="center"/>
    </xf>
    <xf numFmtId="165" fontId="40" fillId="0" borderId="13" xfId="0" applyNumberFormat="1" applyFont="1" applyBorder="1" applyAlignment="1">
      <alignment horizontal="center" vertical="center"/>
    </xf>
    <xf numFmtId="165" fontId="12" fillId="0" borderId="27" xfId="0" applyNumberFormat="1" applyFont="1" applyBorder="1"/>
    <xf numFmtId="165" fontId="41" fillId="0" borderId="13" xfId="0" applyNumberFormat="1" applyFont="1" applyBorder="1" applyAlignment="1">
      <alignment horizontal="center" vertical="center"/>
    </xf>
    <xf numFmtId="165" fontId="41" fillId="0" borderId="27" xfId="0" applyNumberFormat="1" applyFont="1" applyBorder="1" applyAlignment="1">
      <alignment horizontal="center" vertical="center"/>
    </xf>
    <xf numFmtId="165" fontId="41" fillId="0" borderId="13" xfId="0" applyNumberFormat="1" applyFont="1" applyFill="1" applyBorder="1" applyAlignment="1">
      <alignment horizontal="center" vertical="center"/>
    </xf>
    <xf numFmtId="165" fontId="41" fillId="0" borderId="28" xfId="0" applyNumberFormat="1" applyFont="1" applyBorder="1" applyAlignment="1">
      <alignment horizontal="center" vertical="center"/>
    </xf>
    <xf numFmtId="165" fontId="41" fillId="0" borderId="22" xfId="0" applyNumberFormat="1" applyFont="1" applyBorder="1" applyAlignment="1">
      <alignment horizontal="center" vertical="center"/>
    </xf>
    <xf numFmtId="165" fontId="41" fillId="0" borderId="23" xfId="0" applyNumberFormat="1" applyFont="1" applyBorder="1" applyAlignment="1">
      <alignment horizontal="center" vertical="center"/>
    </xf>
    <xf numFmtId="165" fontId="32" fillId="0" borderId="17" xfId="0" applyNumberFormat="1" applyFont="1" applyBorder="1" applyAlignment="1">
      <alignment horizontal="center" vertical="center"/>
    </xf>
    <xf numFmtId="165" fontId="41" fillId="0" borderId="11" xfId="0" applyNumberFormat="1" applyFont="1" applyBorder="1" applyAlignment="1">
      <alignment horizontal="center" vertical="center"/>
    </xf>
    <xf numFmtId="165" fontId="48" fillId="0" borderId="17" xfId="0" applyNumberFormat="1" applyFont="1" applyFill="1" applyBorder="1" applyAlignment="1">
      <alignment horizontal="center" vertical="center"/>
    </xf>
    <xf numFmtId="165" fontId="47" fillId="0" borderId="11" xfId="0" applyNumberFormat="1" applyFont="1" applyBorder="1" applyAlignment="1">
      <alignment horizontal="center" vertical="center"/>
    </xf>
    <xf numFmtId="165" fontId="48" fillId="0" borderId="24" xfId="0" applyNumberFormat="1" applyFont="1" applyBorder="1" applyAlignment="1">
      <alignment horizontal="center" vertical="center"/>
    </xf>
    <xf numFmtId="165" fontId="47" fillId="0" borderId="10" xfId="0" applyNumberFormat="1" applyFont="1" applyBorder="1" applyAlignment="1">
      <alignment horizontal="center" vertical="center"/>
    </xf>
    <xf numFmtId="165" fontId="40" fillId="0" borderId="17" xfId="0" applyNumberFormat="1" applyFont="1" applyBorder="1" applyAlignment="1">
      <alignment horizontal="center" vertical="center"/>
    </xf>
    <xf numFmtId="165" fontId="48" fillId="0" borderId="17" xfId="0" applyNumberFormat="1" applyFont="1" applyBorder="1" applyAlignment="1">
      <alignment horizontal="center" vertical="center"/>
    </xf>
    <xf numFmtId="165" fontId="48" fillId="0" borderId="26" xfId="0" applyNumberFormat="1" applyFont="1" applyBorder="1" applyAlignment="1">
      <alignment horizontal="center" vertical="center"/>
    </xf>
    <xf numFmtId="165" fontId="47" fillId="0" borderId="18" xfId="0" applyNumberFormat="1" applyFont="1" applyBorder="1" applyAlignment="1">
      <alignment horizontal="center" vertical="center"/>
    </xf>
    <xf numFmtId="165" fontId="41" fillId="0" borderId="29" xfId="0" applyNumberFormat="1" applyFont="1" applyBorder="1" applyAlignment="1">
      <alignment horizontal="center" vertical="center"/>
    </xf>
    <xf numFmtId="165" fontId="41" fillId="0" borderId="17" xfId="0" applyNumberFormat="1" applyFont="1" applyBorder="1" applyAlignment="1">
      <alignment horizontal="center" vertical="center"/>
    </xf>
    <xf numFmtId="165" fontId="41" fillId="0" borderId="17" xfId="0" applyNumberFormat="1" applyFont="1" applyFill="1" applyBorder="1" applyAlignment="1">
      <alignment horizontal="center" vertical="center"/>
    </xf>
    <xf numFmtId="165" fontId="47" fillId="0" borderId="12" xfId="0" applyNumberFormat="1" applyFont="1" applyBorder="1" applyAlignment="1">
      <alignment horizontal="center" vertical="center"/>
    </xf>
    <xf numFmtId="165" fontId="48" fillId="0" borderId="24" xfId="0" applyNumberFormat="1" applyFont="1" applyFill="1" applyBorder="1" applyAlignment="1">
      <alignment horizontal="center" vertical="center"/>
    </xf>
    <xf numFmtId="165" fontId="41" fillId="0" borderId="30" xfId="0" applyNumberFormat="1" applyFont="1" applyFill="1" applyBorder="1" applyAlignment="1">
      <alignment horizontal="center" vertical="center"/>
    </xf>
    <xf numFmtId="165" fontId="41" fillId="0" borderId="31" xfId="0" applyNumberFormat="1" applyFont="1" applyBorder="1" applyAlignment="1">
      <alignment horizontal="center" vertical="center"/>
    </xf>
    <xf numFmtId="165" fontId="40" fillId="0" borderId="17" xfId="0" applyNumberFormat="1" applyFont="1" applyFill="1" applyBorder="1" applyAlignment="1">
      <alignment horizontal="center" vertical="center"/>
    </xf>
    <xf numFmtId="165" fontId="49" fillId="0" borderId="17" xfId="0" applyNumberFormat="1" applyFont="1" applyBorder="1" applyAlignment="1">
      <alignment horizontal="center" vertical="center"/>
    </xf>
    <xf numFmtId="165" fontId="49" fillId="0" borderId="17" xfId="0" applyNumberFormat="1" applyFont="1" applyBorder="1" applyAlignment="1"/>
    <xf numFmtId="165" fontId="41" fillId="0" borderId="19" xfId="0" applyNumberFormat="1" applyFont="1" applyFill="1" applyBorder="1" applyAlignment="1">
      <alignment horizontal="center" vertical="center"/>
    </xf>
    <xf numFmtId="165" fontId="41" fillId="0" borderId="22" xfId="0" applyNumberFormat="1" applyFont="1" applyFill="1" applyBorder="1" applyAlignment="1">
      <alignment horizontal="center" vertical="center"/>
    </xf>
    <xf numFmtId="165" fontId="41" fillId="0" borderId="23" xfId="0" applyNumberFormat="1" applyFont="1" applyFill="1" applyBorder="1" applyAlignment="1">
      <alignment horizontal="center" vertical="center"/>
    </xf>
    <xf numFmtId="165" fontId="48" fillId="0" borderId="32" xfId="0" applyNumberFormat="1" applyFont="1" applyFill="1" applyBorder="1" applyAlignment="1">
      <alignment horizontal="center" vertical="center"/>
    </xf>
    <xf numFmtId="165" fontId="48" fillId="0" borderId="12" xfId="0" applyNumberFormat="1" applyFont="1" applyBorder="1" applyAlignment="1">
      <alignment horizontal="center" vertical="center"/>
    </xf>
    <xf numFmtId="165" fontId="48" fillId="0" borderId="11" xfId="0" applyNumberFormat="1" applyFont="1" applyBorder="1" applyAlignment="1">
      <alignment horizontal="center" vertical="center"/>
    </xf>
    <xf numFmtId="165" fontId="48" fillId="0" borderId="26" xfId="0" applyNumberFormat="1" applyFont="1" applyFill="1" applyBorder="1" applyAlignment="1">
      <alignment horizontal="center" vertical="center"/>
    </xf>
    <xf numFmtId="165" fontId="48" fillId="0" borderId="10" xfId="0" applyNumberFormat="1" applyFont="1" applyBorder="1" applyAlignment="1">
      <alignment horizontal="center" vertical="center"/>
    </xf>
    <xf numFmtId="165" fontId="41" fillId="0" borderId="18" xfId="0" applyNumberFormat="1" applyFont="1" applyFill="1" applyBorder="1" applyAlignment="1">
      <alignment horizontal="center" vertical="center"/>
    </xf>
    <xf numFmtId="165" fontId="41" fillId="0" borderId="12" xfId="0" applyNumberFormat="1" applyFont="1" applyBorder="1" applyAlignment="1">
      <alignment horizontal="center" vertical="center"/>
    </xf>
    <xf numFmtId="0" fontId="32" fillId="5" borderId="6" xfId="0" applyFont="1" applyFill="1" applyBorder="1"/>
    <xf numFmtId="165" fontId="41" fillId="5" borderId="13" xfId="0" applyNumberFormat="1" applyFont="1" applyFill="1" applyBorder="1" applyAlignment="1">
      <alignment horizontal="center" vertical="center"/>
    </xf>
    <xf numFmtId="165" fontId="41" fillId="5" borderId="27" xfId="0" applyNumberFormat="1" applyFont="1" applyFill="1" applyBorder="1" applyAlignment="1">
      <alignment horizontal="center" vertical="center"/>
    </xf>
    <xf numFmtId="165" fontId="55" fillId="5" borderId="13" xfId="0" applyNumberFormat="1" applyFont="1" applyFill="1" applyBorder="1" applyAlignment="1">
      <alignment horizontal="center" vertical="center"/>
    </xf>
    <xf numFmtId="165" fontId="55" fillId="5" borderId="21" xfId="0" applyNumberFormat="1" applyFont="1" applyFill="1" applyBorder="1" applyAlignment="1">
      <alignment horizontal="center" vertical="center"/>
    </xf>
    <xf numFmtId="0" fontId="0" fillId="5" borderId="0" xfId="0" applyFont="1" applyFill="1" applyBorder="1"/>
    <xf numFmtId="165" fontId="41" fillId="5" borderId="19" xfId="0" applyNumberFormat="1" applyFont="1" applyFill="1" applyBorder="1" applyAlignment="1">
      <alignment horizontal="center" vertical="center"/>
    </xf>
    <xf numFmtId="165" fontId="55" fillId="4" borderId="13" xfId="0" applyNumberFormat="1" applyFont="1" applyFill="1" applyBorder="1" applyAlignment="1">
      <alignment horizontal="center" vertical="center"/>
    </xf>
    <xf numFmtId="165" fontId="55" fillId="4" borderId="21" xfId="0" applyNumberFormat="1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/>
    </xf>
    <xf numFmtId="165" fontId="55" fillId="5" borderId="33" xfId="0" applyNumberFormat="1" applyFont="1" applyFill="1" applyBorder="1" applyAlignment="1">
      <alignment horizontal="center" vertical="center"/>
    </xf>
    <xf numFmtId="0" fontId="50" fillId="0" borderId="33" xfId="0" applyFont="1" applyFill="1" applyBorder="1" applyAlignment="1">
      <alignment horizontal="center" vertical="center" wrapText="1"/>
    </xf>
    <xf numFmtId="165" fontId="56" fillId="0" borderId="19" xfId="0" applyNumberFormat="1" applyFont="1" applyFill="1" applyBorder="1" applyAlignment="1">
      <alignment horizontal="center" vertical="center"/>
    </xf>
    <xf numFmtId="165" fontId="55" fillId="0" borderId="19" xfId="0" applyNumberFormat="1" applyFont="1" applyFill="1" applyBorder="1" applyAlignment="1">
      <alignment horizontal="center" vertical="center"/>
    </xf>
    <xf numFmtId="165" fontId="56" fillId="0" borderId="30" xfId="0" applyNumberFormat="1" applyFont="1" applyFill="1" applyBorder="1" applyAlignment="1">
      <alignment horizontal="center" vertical="center"/>
    </xf>
    <xf numFmtId="165" fontId="55" fillId="0" borderId="26" xfId="0" applyNumberFormat="1" applyFont="1" applyFill="1" applyBorder="1" applyAlignment="1">
      <alignment horizontal="center" vertical="center"/>
    </xf>
    <xf numFmtId="165" fontId="56" fillId="0" borderId="17" xfId="0" applyNumberFormat="1" applyFont="1" applyFill="1" applyBorder="1" applyAlignment="1">
      <alignment horizontal="center" vertical="center"/>
    </xf>
    <xf numFmtId="165" fontId="55" fillId="0" borderId="30" xfId="0" applyNumberFormat="1" applyFont="1" applyFill="1" applyBorder="1" applyAlignment="1">
      <alignment horizontal="center" vertical="center"/>
    </xf>
    <xf numFmtId="165" fontId="56" fillId="0" borderId="18" xfId="0" applyNumberFormat="1" applyFont="1" applyFill="1" applyBorder="1" applyAlignment="1">
      <alignment horizontal="center" vertical="center"/>
    </xf>
    <xf numFmtId="0" fontId="39" fillId="0" borderId="11" xfId="0" applyFont="1" applyBorder="1" applyAlignment="1">
      <alignment horizontal="left" vertical="center" wrapText="1"/>
    </xf>
    <xf numFmtId="0" fontId="30" fillId="0" borderId="4" xfId="0" applyFont="1" applyBorder="1" applyAlignment="1">
      <alignment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7" xfId="0" applyFont="1" applyFill="1" applyBorder="1" applyAlignment="1">
      <alignment horizontal="left" vertical="center" wrapText="1"/>
    </xf>
    <xf numFmtId="0" fontId="32" fillId="0" borderId="6" xfId="0" applyFont="1" applyBorder="1"/>
    <xf numFmtId="0" fontId="39" fillId="0" borderId="10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0" fontId="39" fillId="0" borderId="7" xfId="0" applyFont="1" applyBorder="1" applyAlignment="1">
      <alignment horizontal="left" vertical="center" wrapText="1"/>
    </xf>
    <xf numFmtId="0" fontId="0" fillId="0" borderId="0" xfId="0" applyFont="1" applyBorder="1" applyAlignment="1"/>
    <xf numFmtId="0" fontId="0" fillId="0" borderId="0" xfId="0" applyFont="1"/>
    <xf numFmtId="0" fontId="59" fillId="0" borderId="0" xfId="0" applyFont="1" applyAlignment="1">
      <alignment horizontal="left"/>
    </xf>
    <xf numFmtId="0" fontId="32" fillId="0" borderId="1" xfId="0" applyFont="1" applyBorder="1"/>
    <xf numFmtId="165" fontId="55" fillId="0" borderId="34" xfId="0" applyNumberFormat="1" applyFont="1" applyFill="1" applyBorder="1" applyAlignment="1">
      <alignment horizontal="center" vertical="center"/>
    </xf>
    <xf numFmtId="165" fontId="56" fillId="0" borderId="34" xfId="0" applyNumberFormat="1" applyFont="1" applyFill="1" applyBorder="1" applyAlignment="1">
      <alignment horizontal="center" vertical="center"/>
    </xf>
    <xf numFmtId="165" fontId="41" fillId="0" borderId="19" xfId="0" applyNumberFormat="1" applyFont="1" applyBorder="1" applyAlignment="1">
      <alignment horizontal="center" vertical="center"/>
    </xf>
    <xf numFmtId="0" fontId="0" fillId="0" borderId="1" xfId="0" applyFont="1" applyBorder="1"/>
    <xf numFmtId="165" fontId="55" fillId="0" borderId="30" xfId="0" applyNumberFormat="1" applyFont="1" applyBorder="1" applyAlignment="1">
      <alignment horizontal="center" vertical="center" wrapText="1"/>
    </xf>
    <xf numFmtId="165" fontId="55" fillId="0" borderId="36" xfId="0" applyNumberFormat="1" applyFont="1" applyBorder="1" applyAlignment="1">
      <alignment horizontal="center" vertical="center" wrapText="1"/>
    </xf>
    <xf numFmtId="0" fontId="32" fillId="5" borderId="2" xfId="0" applyFont="1" applyFill="1" applyBorder="1"/>
    <xf numFmtId="0" fontId="32" fillId="0" borderId="7" xfId="0" applyFont="1" applyBorder="1"/>
    <xf numFmtId="165" fontId="55" fillId="0" borderId="19" xfId="0" applyNumberFormat="1" applyFont="1" applyBorder="1" applyAlignment="1">
      <alignment horizontal="center" vertical="center" wrapText="1"/>
    </xf>
    <xf numFmtId="165" fontId="55" fillId="0" borderId="37" xfId="0" applyNumberFormat="1" applyFont="1" applyBorder="1" applyAlignment="1">
      <alignment horizontal="center" vertical="center" wrapText="1"/>
    </xf>
    <xf numFmtId="165" fontId="55" fillId="0" borderId="32" xfId="0" applyNumberFormat="1" applyFont="1" applyFill="1" applyBorder="1" applyAlignment="1">
      <alignment horizontal="center" vertical="center"/>
    </xf>
    <xf numFmtId="165" fontId="55" fillId="0" borderId="2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14" fillId="0" borderId="0" xfId="0" applyFont="1" applyFill="1" applyBorder="1" applyAlignment="1">
      <alignment horizontal="left" vertical="center"/>
    </xf>
    <xf numFmtId="0" fontId="27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/>
    <xf numFmtId="0" fontId="22" fillId="2" borderId="0" xfId="0" applyFont="1" applyFill="1" applyBorder="1" applyAlignment="1" applyProtection="1">
      <alignment horizontal="center" vertical="center" wrapText="1"/>
    </xf>
    <xf numFmtId="0" fontId="23" fillId="2" borderId="0" xfId="0" applyFont="1" applyFill="1" applyBorder="1"/>
    <xf numFmtId="0" fontId="6" fillId="5" borderId="51" xfId="0" applyFont="1" applyFill="1" applyBorder="1" applyAlignment="1">
      <alignment horizontal="center" vertical="center" wrapText="1"/>
    </xf>
    <xf numFmtId="0" fontId="61" fillId="5" borderId="52" xfId="0" applyFont="1" applyFill="1" applyBorder="1" applyAlignment="1">
      <alignment horizontal="center" wrapText="1"/>
    </xf>
    <xf numFmtId="0" fontId="61" fillId="5" borderId="53" xfId="0" applyFont="1" applyFill="1" applyBorder="1" applyAlignment="1">
      <alignment horizontal="center" wrapText="1"/>
    </xf>
    <xf numFmtId="0" fontId="35" fillId="0" borderId="27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left" wrapText="1"/>
    </xf>
    <xf numFmtId="0" fontId="0" fillId="0" borderId="33" xfId="0" applyFont="1" applyBorder="1" applyAlignment="1">
      <alignment horizontal="left" wrapText="1"/>
    </xf>
    <xf numFmtId="0" fontId="35" fillId="0" borderId="28" xfId="0" applyFont="1" applyFill="1" applyBorder="1" applyAlignment="1">
      <alignment horizontal="left" vertical="center" wrapText="1"/>
    </xf>
    <xf numFmtId="0" fontId="32" fillId="0" borderId="2" xfId="0" applyFont="1" applyBorder="1" applyAlignment="1">
      <alignment horizontal="left" wrapText="1"/>
    </xf>
    <xf numFmtId="0" fontId="32" fillId="0" borderId="50" xfId="0" applyFont="1" applyBorder="1" applyAlignment="1">
      <alignment horizontal="left" wrapText="1"/>
    </xf>
    <xf numFmtId="0" fontId="43" fillId="0" borderId="0" xfId="0" applyFont="1" applyFill="1" applyBorder="1" applyAlignment="1">
      <alignment horizontal="left" vertical="center" wrapText="1"/>
    </xf>
    <xf numFmtId="0" fontId="43" fillId="0" borderId="0" xfId="0" applyFont="1" applyBorder="1" applyAlignment="1">
      <alignment horizontal="left" wrapText="1"/>
    </xf>
    <xf numFmtId="0" fontId="51" fillId="0" borderId="0" xfId="0" applyFont="1" applyAlignment="1">
      <alignment horizontal="left" wrapText="1"/>
    </xf>
    <xf numFmtId="0" fontId="0" fillId="0" borderId="0" xfId="0" applyAlignment="1"/>
    <xf numFmtId="0" fontId="35" fillId="0" borderId="6" xfId="0" applyFont="1" applyBorder="1" applyAlignment="1">
      <alignment horizontal="left" wrapText="1"/>
    </xf>
    <xf numFmtId="0" fontId="35" fillId="0" borderId="33" xfId="0" applyFont="1" applyBorder="1" applyAlignment="1">
      <alignment horizontal="left" wrapText="1"/>
    </xf>
    <xf numFmtId="0" fontId="35" fillId="0" borderId="29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61" xfId="0" applyBorder="1" applyAlignment="1">
      <alignment horizontal="left" wrapText="1"/>
    </xf>
    <xf numFmtId="0" fontId="0" fillId="0" borderId="0" xfId="0" applyFont="1" applyBorder="1" applyAlignment="1">
      <alignment horizontal="left" vertical="center"/>
    </xf>
    <xf numFmtId="0" fontId="28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left" vertical="center" indent="10"/>
    </xf>
    <xf numFmtId="0" fontId="39" fillId="0" borderId="7" xfId="0" applyFont="1" applyBorder="1" applyAlignment="1">
      <alignment horizontal="left" vertical="center" wrapText="1"/>
    </xf>
    <xf numFmtId="0" fontId="30" fillId="0" borderId="7" xfId="0" applyFont="1" applyBorder="1" applyAlignment="1">
      <alignment wrapText="1"/>
    </xf>
    <xf numFmtId="0" fontId="30" fillId="0" borderId="58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0" fillId="0" borderId="0" xfId="0" applyFont="1" applyBorder="1" applyAlignment="1"/>
    <xf numFmtId="0" fontId="0" fillId="0" borderId="0" xfId="0" applyBorder="1" applyAlignment="1"/>
    <xf numFmtId="0" fontId="14" fillId="0" borderId="0" xfId="0" applyFont="1" applyBorder="1" applyAlignment="1">
      <alignment vertical="center"/>
    </xf>
    <xf numFmtId="0" fontId="0" fillId="0" borderId="2" xfId="0" applyFont="1" applyBorder="1" applyAlignment="1">
      <alignment horizontal="left" wrapText="1"/>
    </xf>
    <xf numFmtId="0" fontId="0" fillId="0" borderId="50" xfId="0" applyFont="1" applyBorder="1" applyAlignment="1">
      <alignment horizontal="left" wrapText="1"/>
    </xf>
    <xf numFmtId="0" fontId="39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wrapText="1"/>
    </xf>
    <xf numFmtId="0" fontId="30" fillId="0" borderId="35" xfId="0" applyFont="1" applyBorder="1" applyAlignment="1">
      <alignment wrapText="1"/>
    </xf>
    <xf numFmtId="0" fontId="35" fillId="0" borderId="28" xfId="0" applyFont="1" applyBorder="1" applyAlignment="1">
      <alignment horizontal="left" vertical="center" wrapText="1"/>
    </xf>
    <xf numFmtId="0" fontId="32" fillId="0" borderId="2" xfId="0" applyFont="1" applyBorder="1" applyAlignment="1">
      <alignment wrapText="1"/>
    </xf>
    <xf numFmtId="0" fontId="32" fillId="0" borderId="50" xfId="0" applyFont="1" applyBorder="1" applyAlignment="1">
      <alignment wrapText="1"/>
    </xf>
    <xf numFmtId="0" fontId="30" fillId="0" borderId="5" xfId="0" applyFont="1" applyBorder="1" applyAlignment="1">
      <alignment horizontal="left" vertical="center" wrapText="1"/>
    </xf>
    <xf numFmtId="0" fontId="30" fillId="0" borderId="60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/>
    </xf>
    <xf numFmtId="0" fontId="39" fillId="0" borderId="38" xfId="0" applyFont="1" applyBorder="1" applyAlignment="1">
      <alignment horizontal="center" vertical="center"/>
    </xf>
    <xf numFmtId="0" fontId="35" fillId="0" borderId="12" xfId="0" applyFont="1" applyFill="1" applyBorder="1" applyAlignment="1">
      <alignment horizontal="left" vertical="center" wrapText="1"/>
    </xf>
    <xf numFmtId="0" fontId="32" fillId="0" borderId="5" xfId="0" applyFont="1" applyBorder="1" applyAlignment="1">
      <alignment horizontal="left"/>
    </xf>
    <xf numFmtId="0" fontId="32" fillId="0" borderId="60" xfId="0" applyFont="1" applyBorder="1" applyAlignment="1">
      <alignment horizontal="left"/>
    </xf>
    <xf numFmtId="0" fontId="30" fillId="0" borderId="54" xfId="0" applyFont="1" applyFill="1" applyBorder="1" applyAlignment="1">
      <alignment horizontal="center" vertical="center" wrapText="1"/>
    </xf>
    <xf numFmtId="0" fontId="30" fillId="0" borderId="55" xfId="0" applyFont="1" applyFill="1" applyBorder="1" applyAlignment="1">
      <alignment horizontal="center" wrapText="1"/>
    </xf>
    <xf numFmtId="0" fontId="30" fillId="0" borderId="56" xfId="0" applyFont="1" applyFill="1" applyBorder="1" applyAlignment="1">
      <alignment horizontal="center" wrapText="1"/>
    </xf>
    <xf numFmtId="0" fontId="30" fillId="0" borderId="4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5" fillId="0" borderId="27" xfId="0" applyNumberFormat="1" applyFont="1" applyFill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33" xfId="0" applyFont="1" applyBorder="1" applyAlignment="1">
      <alignment horizontal="left" vertical="center" wrapText="1"/>
    </xf>
    <xf numFmtId="0" fontId="35" fillId="0" borderId="31" xfId="0" applyNumberFormat="1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57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0" fontId="32" fillId="0" borderId="8" xfId="0" applyFont="1" applyBorder="1" applyAlignment="1">
      <alignment wrapText="1"/>
    </xf>
    <xf numFmtId="0" fontId="32" fillId="0" borderId="59" xfId="0" applyFont="1" applyBorder="1" applyAlignment="1">
      <alignment wrapText="1"/>
    </xf>
    <xf numFmtId="0" fontId="32" fillId="0" borderId="27" xfId="0" applyFont="1" applyBorder="1" applyAlignment="1">
      <alignment horizontal="center" vertical="center"/>
    </xf>
    <xf numFmtId="0" fontId="32" fillId="0" borderId="6" xfId="0" applyFont="1" applyBorder="1"/>
    <xf numFmtId="0" fontId="32" fillId="0" borderId="33" xfId="0" applyFont="1" applyBorder="1"/>
    <xf numFmtId="0" fontId="32" fillId="0" borderId="6" xfId="0" applyFont="1" applyBorder="1" applyAlignment="1">
      <alignment wrapText="1"/>
    </xf>
    <xf numFmtId="0" fontId="32" fillId="0" borderId="33" xfId="0" applyFont="1" applyBorder="1" applyAlignment="1">
      <alignment wrapText="1"/>
    </xf>
    <xf numFmtId="0" fontId="36" fillId="0" borderId="10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 wrapText="1"/>
    </xf>
    <xf numFmtId="0" fontId="36" fillId="0" borderId="58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30" fillId="0" borderId="4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38" xfId="0" applyFont="1" applyBorder="1" applyAlignment="1">
      <alignment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5" xfId="0" applyFont="1" applyBorder="1" applyAlignment="1">
      <alignment horizontal="left" vertical="center" wrapText="1"/>
    </xf>
    <xf numFmtId="0" fontId="39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58" xfId="0" applyFont="1" applyBorder="1" applyAlignment="1">
      <alignment horizontal="left" vertical="center" wrapText="1"/>
    </xf>
    <xf numFmtId="0" fontId="39" fillId="0" borderId="54" xfId="0" applyFont="1" applyBorder="1" applyAlignment="1">
      <alignment horizontal="center" vertical="center" wrapText="1"/>
    </xf>
    <xf numFmtId="0" fontId="30" fillId="0" borderId="55" xfId="0" applyFont="1" applyBorder="1" applyAlignment="1">
      <alignment horizontal="center" wrapText="1"/>
    </xf>
    <xf numFmtId="0" fontId="30" fillId="0" borderId="56" xfId="0" applyFont="1" applyBorder="1" applyAlignment="1">
      <alignment horizontal="center" wrapText="1"/>
    </xf>
    <xf numFmtId="0" fontId="35" fillId="0" borderId="39" xfId="0" applyFont="1" applyBorder="1" applyAlignment="1">
      <alignment horizontal="left" vertical="center" wrapText="1"/>
    </xf>
    <xf numFmtId="0" fontId="32" fillId="0" borderId="40" xfId="0" applyFont="1" applyBorder="1" applyAlignment="1">
      <alignment wrapText="1"/>
    </xf>
    <xf numFmtId="0" fontId="32" fillId="0" borderId="41" xfId="0" applyFont="1" applyBorder="1" applyAlignment="1">
      <alignment wrapText="1"/>
    </xf>
    <xf numFmtId="0" fontId="39" fillId="0" borderId="54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wrapText="1"/>
    </xf>
    <xf numFmtId="0" fontId="30" fillId="0" borderId="38" xfId="0" applyFont="1" applyBorder="1" applyAlignment="1">
      <alignment horizontal="center" wrapText="1"/>
    </xf>
    <xf numFmtId="0" fontId="39" fillId="0" borderId="11" xfId="0" applyFont="1" applyBorder="1" applyAlignment="1">
      <alignment horizontal="left" vertical="center" wrapText="1"/>
    </xf>
    <xf numFmtId="0" fontId="30" fillId="0" borderId="4" xfId="0" applyFont="1" applyBorder="1" applyAlignment="1">
      <alignment wrapText="1"/>
    </xf>
    <xf numFmtId="0" fontId="30" fillId="0" borderId="38" xfId="0" applyFont="1" applyBorder="1" applyAlignment="1">
      <alignment wrapText="1"/>
    </xf>
    <xf numFmtId="0" fontId="32" fillId="0" borderId="6" xfId="0" applyFont="1" applyBorder="1" applyAlignment="1">
      <alignment horizontal="left" wrapText="1"/>
    </xf>
    <xf numFmtId="0" fontId="32" fillId="0" borderId="33" xfId="0" applyFont="1" applyBorder="1" applyAlignment="1">
      <alignment horizontal="left" wrapText="1"/>
    </xf>
    <xf numFmtId="0" fontId="35" fillId="0" borderId="3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0" borderId="57" xfId="0" applyFont="1" applyBorder="1" applyAlignment="1">
      <alignment horizontal="left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wrapText="1"/>
    </xf>
    <xf numFmtId="0" fontId="9" fillId="5" borderId="50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0" fontId="0" fillId="0" borderId="57" xfId="0" applyFont="1" applyBorder="1" applyAlignment="1">
      <alignment horizontal="left" wrapText="1"/>
    </xf>
    <xf numFmtId="0" fontId="30" fillId="0" borderId="28" xfId="0" applyFont="1" applyBorder="1" applyAlignment="1">
      <alignment horizontal="center" vertical="center" wrapText="1"/>
    </xf>
    <xf numFmtId="0" fontId="30" fillId="0" borderId="2" xfId="0" applyFont="1" applyBorder="1" applyAlignment="1">
      <alignment wrapText="1"/>
    </xf>
    <xf numFmtId="0" fontId="30" fillId="0" borderId="50" xfId="0" applyFont="1" applyBorder="1" applyAlignment="1">
      <alignment wrapText="1"/>
    </xf>
    <xf numFmtId="0" fontId="37" fillId="0" borderId="51" xfId="0" applyFont="1" applyFill="1" applyBorder="1" applyAlignment="1" applyProtection="1">
      <alignment horizontal="left" vertical="center" wrapText="1"/>
    </xf>
    <xf numFmtId="0" fontId="32" fillId="0" borderId="52" xfId="0" applyFont="1" applyFill="1" applyBorder="1" applyAlignment="1">
      <alignment horizontal="left" wrapText="1"/>
    </xf>
    <xf numFmtId="0" fontId="32" fillId="0" borderId="53" xfId="0" applyFont="1" applyFill="1" applyBorder="1" applyAlignment="1">
      <alignment horizontal="left" wrapText="1"/>
    </xf>
    <xf numFmtId="49" fontId="35" fillId="0" borderId="39" xfId="0" applyNumberFormat="1" applyFont="1" applyFill="1" applyBorder="1" applyAlignment="1">
      <alignment horizontal="left" vertical="center" wrapText="1"/>
    </xf>
    <xf numFmtId="0" fontId="35" fillId="0" borderId="40" xfId="0" applyFont="1" applyBorder="1" applyAlignment="1">
      <alignment horizontal="left" vertical="center" wrapText="1"/>
    </xf>
    <xf numFmtId="0" fontId="35" fillId="0" borderId="41" xfId="0" applyFont="1" applyBorder="1" applyAlignment="1">
      <alignment horizontal="left" vertical="center" wrapText="1"/>
    </xf>
    <xf numFmtId="49" fontId="39" fillId="0" borderId="54" xfId="0" applyNumberFormat="1" applyFont="1" applyFill="1" applyBorder="1" applyAlignment="1">
      <alignment horizontal="left" vertical="center" wrapText="1"/>
    </xf>
    <xf numFmtId="0" fontId="39" fillId="0" borderId="55" xfId="0" applyFont="1" applyFill="1" applyBorder="1" applyAlignment="1">
      <alignment horizontal="left" vertical="center" wrapText="1"/>
    </xf>
    <xf numFmtId="0" fontId="39" fillId="0" borderId="56" xfId="0" applyFont="1" applyFill="1" applyBorder="1" applyAlignment="1">
      <alignment horizontal="left" vertical="center" wrapText="1"/>
    </xf>
    <xf numFmtId="0" fontId="39" fillId="0" borderId="45" xfId="0" applyFont="1" applyFill="1" applyBorder="1" applyAlignment="1">
      <alignment horizontal="center" vertical="center" wrapText="1"/>
    </xf>
    <xf numFmtId="0" fontId="30" fillId="0" borderId="46" xfId="0" applyFont="1" applyFill="1" applyBorder="1" applyAlignment="1">
      <alignment horizontal="center" wrapText="1"/>
    </xf>
    <xf numFmtId="0" fontId="30" fillId="0" borderId="34" xfId="0" applyFont="1" applyFill="1" applyBorder="1" applyAlignment="1">
      <alignment horizontal="center" wrapText="1"/>
    </xf>
    <xf numFmtId="49" fontId="39" fillId="0" borderId="45" xfId="0" applyNumberFormat="1" applyFont="1" applyFill="1" applyBorder="1" applyAlignment="1">
      <alignment horizontal="left" vertical="center" wrapText="1"/>
    </xf>
    <xf numFmtId="0" fontId="39" fillId="0" borderId="46" xfId="0" applyFont="1" applyFill="1" applyBorder="1" applyAlignment="1">
      <alignment horizontal="left" vertical="center" wrapText="1"/>
    </xf>
    <xf numFmtId="0" fontId="39" fillId="0" borderId="34" xfId="0" applyFont="1" applyFill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/>
    </xf>
    <xf numFmtId="0" fontId="39" fillId="0" borderId="38" xfId="0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/>
    </xf>
    <xf numFmtId="0" fontId="39" fillId="0" borderId="35" xfId="0" applyFont="1" applyBorder="1" applyAlignment="1">
      <alignment horizontal="left" vertical="center"/>
    </xf>
    <xf numFmtId="49" fontId="39" fillId="0" borderId="42" xfId="0" applyNumberFormat="1" applyFont="1" applyFill="1" applyBorder="1" applyAlignment="1">
      <alignment horizontal="left" vertical="center" wrapText="1"/>
    </xf>
    <xf numFmtId="0" fontId="39" fillId="0" borderId="43" xfId="0" applyFont="1" applyFill="1" applyBorder="1" applyAlignment="1">
      <alignment horizontal="left" vertical="center" wrapText="1"/>
    </xf>
    <xf numFmtId="0" fontId="39" fillId="0" borderId="44" xfId="0" applyFont="1" applyFill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/>
    </xf>
    <xf numFmtId="0" fontId="32" fillId="0" borderId="33" xfId="0" applyFont="1" applyBorder="1" applyAlignment="1">
      <alignment horizontal="left" vertical="center"/>
    </xf>
    <xf numFmtId="0" fontId="60" fillId="5" borderId="27" xfId="0" applyFont="1" applyFill="1" applyBorder="1" applyAlignment="1" applyProtection="1">
      <alignment horizontal="center" vertical="center" wrapText="1"/>
    </xf>
    <xf numFmtId="0" fontId="60" fillId="5" borderId="6" xfId="0" applyFont="1" applyFill="1" applyBorder="1" applyAlignment="1">
      <alignment wrapText="1"/>
    </xf>
    <xf numFmtId="0" fontId="60" fillId="5" borderId="33" xfId="0" applyFont="1" applyFill="1" applyBorder="1" applyAlignment="1">
      <alignment wrapText="1"/>
    </xf>
    <xf numFmtId="49" fontId="39" fillId="0" borderId="47" xfId="0" applyNumberFormat="1" applyFont="1" applyFill="1" applyBorder="1" applyAlignment="1">
      <alignment horizontal="left" vertical="center" wrapText="1"/>
    </xf>
    <xf numFmtId="0" fontId="39" fillId="0" borderId="48" xfId="0" applyFont="1" applyFill="1" applyBorder="1" applyAlignment="1">
      <alignment horizontal="left" vertical="center" wrapText="1"/>
    </xf>
    <xf numFmtId="0" fontId="39" fillId="0" borderId="49" xfId="0" applyFont="1" applyFill="1" applyBorder="1" applyAlignment="1">
      <alignment horizontal="left" vertical="center" wrapText="1"/>
    </xf>
    <xf numFmtId="0" fontId="35" fillId="0" borderId="39" xfId="0" applyFont="1" applyFill="1" applyBorder="1" applyAlignment="1">
      <alignment horizontal="left" vertical="center" wrapText="1"/>
    </xf>
    <xf numFmtId="0" fontId="32" fillId="0" borderId="40" xfId="0" applyFont="1" applyBorder="1" applyAlignment="1">
      <alignment horizontal="left" wrapText="1"/>
    </xf>
    <xf numFmtId="0" fontId="32" fillId="0" borderId="41" xfId="0" applyFont="1" applyBorder="1" applyAlignment="1">
      <alignment horizontal="left" wrapText="1"/>
    </xf>
    <xf numFmtId="0" fontId="59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31" fillId="0" borderId="0" xfId="0" applyFont="1" applyAlignment="1" applyProtection="1">
      <alignment horizontal="center" vertical="center" wrapText="1"/>
    </xf>
    <xf numFmtId="0" fontId="32" fillId="0" borderId="0" xfId="0" applyFont="1" applyAlignment="1"/>
    <xf numFmtId="0" fontId="30" fillId="0" borderId="27" xfId="0" applyFont="1" applyBorder="1" applyAlignment="1">
      <alignment horizontal="center" vertical="center" wrapText="1"/>
    </xf>
    <xf numFmtId="0" fontId="30" fillId="0" borderId="6" xfId="0" applyFont="1" applyBorder="1" applyAlignment="1">
      <alignment wrapText="1"/>
    </xf>
    <xf numFmtId="0" fontId="30" fillId="0" borderId="33" xfId="0" applyFont="1" applyBorder="1" applyAlignment="1">
      <alignment wrapText="1"/>
    </xf>
    <xf numFmtId="0" fontId="58" fillId="0" borderId="27" xfId="0" applyFont="1" applyBorder="1" applyAlignment="1">
      <alignment horizontal="center" vertical="center"/>
    </xf>
    <xf numFmtId="0" fontId="58" fillId="0" borderId="6" xfId="0" applyFont="1" applyBorder="1" applyAlignment="1">
      <alignment horizontal="center" vertical="center"/>
    </xf>
    <xf numFmtId="0" fontId="58" fillId="0" borderId="33" xfId="0" applyFont="1" applyBorder="1" applyAlignment="1">
      <alignment horizontal="center" vertical="center"/>
    </xf>
    <xf numFmtId="0" fontId="60" fillId="5" borderId="27" xfId="0" applyFont="1" applyFill="1" applyBorder="1" applyAlignment="1">
      <alignment horizontal="center" vertical="center" wrapText="1"/>
    </xf>
    <xf numFmtId="0" fontId="60" fillId="5" borderId="6" xfId="0" applyFont="1" applyFill="1" applyBorder="1" applyAlignment="1">
      <alignment horizontal="center" vertical="center"/>
    </xf>
    <xf numFmtId="0" fontId="60" fillId="5" borderId="33" xfId="0" applyFont="1" applyFill="1" applyBorder="1" applyAlignment="1">
      <alignment horizontal="center" vertical="center"/>
    </xf>
    <xf numFmtId="0" fontId="35" fillId="0" borderId="39" xfId="0" applyNumberFormat="1" applyFont="1" applyBorder="1" applyAlignment="1">
      <alignment horizontal="left" vertical="center" wrapText="1"/>
    </xf>
    <xf numFmtId="0" fontId="32" fillId="0" borderId="40" xfId="0" applyNumberFormat="1" applyFont="1" applyBorder="1" applyAlignment="1">
      <alignment horizontal="left" vertical="center" wrapText="1"/>
    </xf>
    <xf numFmtId="0" fontId="32" fillId="0" borderId="4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25"/>
  <sheetViews>
    <sheetView tabSelected="1" view="pageBreakPreview" topLeftCell="A25" zoomScale="51" zoomScaleNormal="50" zoomScaleSheetLayoutView="51" workbookViewId="0">
      <selection activeCell="A47" sqref="A47:AB47"/>
    </sheetView>
  </sheetViews>
  <sheetFormatPr defaultColWidth="9.88671875" defaultRowHeight="13.2"/>
  <cols>
    <col min="1" max="1" width="10.33203125" customWidth="1"/>
    <col min="2" max="2" width="48" hidden="1" customWidth="1"/>
    <col min="3" max="3" width="41.109375" hidden="1" customWidth="1"/>
    <col min="4" max="4" width="27.44140625" hidden="1" customWidth="1"/>
    <col min="5" max="5" width="22.6640625" hidden="1" customWidth="1"/>
    <col min="6" max="6" width="39" hidden="1" customWidth="1"/>
    <col min="7" max="7" width="26.33203125" hidden="1" customWidth="1"/>
    <col min="8" max="8" width="35" hidden="1" customWidth="1"/>
    <col min="9" max="9" width="25.44140625" hidden="1" customWidth="1"/>
    <col min="10" max="10" width="24.109375" hidden="1" customWidth="1"/>
    <col min="11" max="11" width="41.88671875" hidden="1" customWidth="1"/>
    <col min="12" max="12" width="24.5546875" hidden="1" customWidth="1"/>
    <col min="13" max="13" width="20.33203125" hidden="1" customWidth="1"/>
    <col min="14" max="15" width="21.5546875" hidden="1" customWidth="1"/>
    <col min="16" max="16" width="21.88671875" hidden="1" customWidth="1"/>
    <col min="17" max="17" width="27.6640625" hidden="1" customWidth="1"/>
    <col min="18" max="18" width="5.44140625" hidden="1" customWidth="1"/>
    <col min="19" max="19" width="22.5546875" hidden="1" customWidth="1"/>
    <col min="20" max="20" width="46.5546875" hidden="1" customWidth="1"/>
    <col min="21" max="21" width="26.88671875" hidden="1" customWidth="1"/>
    <col min="22" max="22" width="30.44140625" hidden="1" customWidth="1"/>
    <col min="23" max="23" width="90" hidden="1" customWidth="1"/>
    <col min="24" max="24" width="32.44140625" customWidth="1"/>
    <col min="25" max="25" width="30.33203125" customWidth="1"/>
    <col min="26" max="26" width="32.44140625" customWidth="1"/>
    <col min="27" max="27" width="29" customWidth="1"/>
    <col min="28" max="28" width="18.33203125" customWidth="1"/>
    <col min="29" max="29" width="0.6640625" hidden="1" customWidth="1"/>
    <col min="30" max="30" width="21.6640625" customWidth="1"/>
    <col min="31" max="32" width="19.5546875" customWidth="1"/>
    <col min="33" max="33" width="22.6640625" customWidth="1"/>
    <col min="34" max="34" width="19.21875" customWidth="1"/>
    <col min="35" max="35" width="32.88671875" customWidth="1"/>
    <col min="36" max="36" width="31.109375" hidden="1" customWidth="1"/>
    <col min="37" max="37" width="54.5546875" hidden="1" customWidth="1"/>
    <col min="38" max="38" width="53.5546875" hidden="1" customWidth="1"/>
    <col min="39" max="39" width="34.88671875" customWidth="1"/>
    <col min="40" max="40" width="47" customWidth="1"/>
    <col min="41" max="41" width="42.44140625" customWidth="1"/>
    <col min="42" max="42" width="27.88671875" customWidth="1"/>
    <col min="43" max="43" width="32" customWidth="1"/>
  </cols>
  <sheetData>
    <row r="1" spans="1:43" s="6" customFormat="1" ht="27.75" customHeight="1">
      <c r="A1" s="8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67"/>
      <c r="AC1" s="69"/>
      <c r="AD1" s="68"/>
      <c r="AE1" s="70"/>
      <c r="AF1" s="2"/>
      <c r="AG1" s="190"/>
      <c r="AH1" s="191" t="s">
        <v>71</v>
      </c>
      <c r="AI1" s="2"/>
      <c r="AJ1" s="7"/>
      <c r="AK1" s="7"/>
      <c r="AL1" s="7"/>
      <c r="AM1" s="7"/>
      <c r="AN1" s="7"/>
      <c r="AO1" s="7"/>
      <c r="AP1" s="7"/>
      <c r="AQ1" s="7"/>
    </row>
    <row r="2" spans="1:43" s="6" customFormat="1" ht="28.2" customHeight="1">
      <c r="A2" s="8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225"/>
      <c r="AC2" s="226"/>
      <c r="AD2" s="226"/>
      <c r="AE2" s="354" t="s">
        <v>70</v>
      </c>
      <c r="AF2" s="355"/>
      <c r="AG2" s="355"/>
      <c r="AH2" s="355"/>
      <c r="AI2" s="2"/>
      <c r="AJ2" s="7"/>
      <c r="AK2" s="7"/>
      <c r="AL2" s="7"/>
      <c r="AM2" s="7"/>
      <c r="AN2" s="7"/>
      <c r="AO2" s="7"/>
      <c r="AP2" s="7"/>
      <c r="AQ2" s="7"/>
    </row>
    <row r="3" spans="1:43" s="6" customFormat="1" ht="21" customHeight="1">
      <c r="A3" s="8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44"/>
      <c r="AA3" s="45"/>
      <c r="AB3" s="11"/>
      <c r="AC3" s="3"/>
      <c r="AD3" s="4"/>
      <c r="AE3" s="2"/>
      <c r="AF3" s="2"/>
      <c r="AG3" s="2"/>
      <c r="AH3" s="2"/>
      <c r="AI3" s="2"/>
      <c r="AJ3" s="7"/>
      <c r="AK3" s="7"/>
      <c r="AL3" s="7"/>
      <c r="AM3" s="7"/>
      <c r="AN3" s="7"/>
      <c r="AO3" s="7"/>
      <c r="AP3" s="7"/>
      <c r="AQ3" s="7"/>
    </row>
    <row r="4" spans="1:43" s="6" customFormat="1" ht="87" customHeight="1">
      <c r="A4" s="356" t="s">
        <v>73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226"/>
      <c r="AF4" s="226"/>
      <c r="AG4" s="226"/>
      <c r="AH4" s="226"/>
      <c r="AI4" s="2"/>
      <c r="AJ4" s="7"/>
      <c r="AK4" s="7"/>
      <c r="AL4" s="7"/>
      <c r="AM4" s="7"/>
      <c r="AN4" s="7"/>
      <c r="AO4" s="7"/>
      <c r="AP4" s="7"/>
      <c r="AQ4" s="7"/>
    </row>
    <row r="5" spans="1:43" s="6" customFormat="1" ht="20.25" customHeight="1" thickBo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66"/>
      <c r="AB5" s="66"/>
      <c r="AC5" s="14"/>
      <c r="AD5" s="41"/>
      <c r="AE5" s="300"/>
      <c r="AF5" s="300"/>
      <c r="AG5" s="301"/>
      <c r="AH5" s="41" t="s">
        <v>1</v>
      </c>
      <c r="AI5" s="2"/>
      <c r="AJ5" s="7"/>
      <c r="AK5" s="7"/>
      <c r="AL5" s="7"/>
      <c r="AM5" s="7"/>
      <c r="AN5" s="7"/>
      <c r="AO5" s="7"/>
      <c r="AP5" s="7"/>
      <c r="AQ5" s="7"/>
    </row>
    <row r="6" spans="1:43" s="6" customFormat="1" ht="113.25" customHeight="1" thickBot="1">
      <c r="A6" s="361" t="s">
        <v>69</v>
      </c>
      <c r="B6" s="362" t="s">
        <v>69</v>
      </c>
      <c r="C6" s="362" t="s">
        <v>69</v>
      </c>
      <c r="D6" s="362" t="s">
        <v>69</v>
      </c>
      <c r="E6" s="362" t="s">
        <v>69</v>
      </c>
      <c r="F6" s="362" t="s">
        <v>69</v>
      </c>
      <c r="G6" s="362" t="s">
        <v>69</v>
      </c>
      <c r="H6" s="362" t="s">
        <v>69</v>
      </c>
      <c r="I6" s="362" t="s">
        <v>69</v>
      </c>
      <c r="J6" s="362" t="s">
        <v>69</v>
      </c>
      <c r="K6" s="362" t="s">
        <v>69</v>
      </c>
      <c r="L6" s="362" t="s">
        <v>69</v>
      </c>
      <c r="M6" s="362" t="s">
        <v>69</v>
      </c>
      <c r="N6" s="362" t="s">
        <v>69</v>
      </c>
      <c r="O6" s="362" t="s">
        <v>69</v>
      </c>
      <c r="P6" s="362" t="s">
        <v>69</v>
      </c>
      <c r="Q6" s="362" t="s">
        <v>69</v>
      </c>
      <c r="R6" s="362" t="s">
        <v>69</v>
      </c>
      <c r="S6" s="362" t="s">
        <v>69</v>
      </c>
      <c r="T6" s="362" t="s">
        <v>69</v>
      </c>
      <c r="U6" s="362" t="s">
        <v>69</v>
      </c>
      <c r="V6" s="362" t="s">
        <v>69</v>
      </c>
      <c r="W6" s="362" t="s">
        <v>69</v>
      </c>
      <c r="X6" s="362" t="s">
        <v>69</v>
      </c>
      <c r="Y6" s="362" t="s">
        <v>69</v>
      </c>
      <c r="Z6" s="362" t="s">
        <v>69</v>
      </c>
      <c r="AA6" s="362" t="s">
        <v>69</v>
      </c>
      <c r="AB6" s="363" t="s">
        <v>69</v>
      </c>
      <c r="AC6" s="80"/>
      <c r="AD6" s="81" t="s">
        <v>62</v>
      </c>
      <c r="AE6" s="81" t="s">
        <v>63</v>
      </c>
      <c r="AF6" s="81" t="s">
        <v>67</v>
      </c>
      <c r="AG6" s="81" t="s">
        <v>68</v>
      </c>
      <c r="AH6" s="173" t="s">
        <v>66</v>
      </c>
      <c r="AI6" s="2"/>
      <c r="AJ6" s="7"/>
      <c r="AK6" s="7"/>
      <c r="AL6" s="7"/>
      <c r="AM6" s="7"/>
      <c r="AN6" s="7"/>
      <c r="AO6" s="7"/>
      <c r="AP6" s="7"/>
      <c r="AQ6" s="7"/>
    </row>
    <row r="7" spans="1:43" s="5" customFormat="1" ht="79.2" customHeight="1" thickBot="1">
      <c r="A7" s="364" t="s">
        <v>75</v>
      </c>
      <c r="B7" s="365" t="s">
        <v>20</v>
      </c>
      <c r="C7" s="365" t="s">
        <v>20</v>
      </c>
      <c r="D7" s="365" t="s">
        <v>20</v>
      </c>
      <c r="E7" s="365" t="s">
        <v>20</v>
      </c>
      <c r="F7" s="365" t="s">
        <v>20</v>
      </c>
      <c r="G7" s="365" t="s">
        <v>20</v>
      </c>
      <c r="H7" s="365" t="s">
        <v>20</v>
      </c>
      <c r="I7" s="365" t="s">
        <v>20</v>
      </c>
      <c r="J7" s="365" t="s">
        <v>20</v>
      </c>
      <c r="K7" s="365" t="s">
        <v>20</v>
      </c>
      <c r="L7" s="365" t="s">
        <v>20</v>
      </c>
      <c r="M7" s="365" t="s">
        <v>20</v>
      </c>
      <c r="N7" s="365" t="s">
        <v>20</v>
      </c>
      <c r="O7" s="365" t="s">
        <v>20</v>
      </c>
      <c r="P7" s="365" t="s">
        <v>20</v>
      </c>
      <c r="Q7" s="365" t="s">
        <v>20</v>
      </c>
      <c r="R7" s="365" t="s">
        <v>20</v>
      </c>
      <c r="S7" s="365" t="s">
        <v>20</v>
      </c>
      <c r="T7" s="365" t="s">
        <v>20</v>
      </c>
      <c r="U7" s="365" t="s">
        <v>20</v>
      </c>
      <c r="V7" s="365" t="s">
        <v>20</v>
      </c>
      <c r="W7" s="365" t="s">
        <v>20</v>
      </c>
      <c r="X7" s="365" t="s">
        <v>20</v>
      </c>
      <c r="Y7" s="365" t="s">
        <v>20</v>
      </c>
      <c r="Z7" s="365" t="s">
        <v>20</v>
      </c>
      <c r="AA7" s="365" t="s">
        <v>20</v>
      </c>
      <c r="AB7" s="366" t="s">
        <v>20</v>
      </c>
      <c r="AC7" s="171"/>
      <c r="AD7" s="163">
        <f>AD9+AD10+AD11+AD12+AD13+AD14+AD18+AD24+AD30+AD31+AD36+AD37+AD38+AD39+AD47</f>
        <v>358640</v>
      </c>
      <c r="AE7" s="163">
        <f>AE9+AE10+AE11+AE12+AE13+AE14+AE18+AE24+AE30+AE31+AE36+AE37+AE38+AE39+AE47</f>
        <v>358640</v>
      </c>
      <c r="AF7" s="163">
        <f>AF9+AF10+AF11+AF12+AF13+AF14+AF18+AF24+AF30+AF31+AF36+AF37+AF38+AF39+AF47</f>
        <v>348033.10000000003</v>
      </c>
      <c r="AG7" s="163">
        <f>AG9+AG10+AG11+AG12+AG13+AG14+AG18+AG24+AG30+AG31+AG36+AG37+AG38+AG39+AG47</f>
        <v>323148.2</v>
      </c>
      <c r="AH7" s="172">
        <f>AF7-AG7</f>
        <v>24884.900000000023</v>
      </c>
      <c r="AI7" s="23"/>
    </row>
    <row r="8" spans="1:43" s="5" customFormat="1" ht="36" customHeight="1" thickBot="1">
      <c r="A8" s="274" t="s">
        <v>0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6"/>
      <c r="AC8" s="34"/>
      <c r="AD8" s="124"/>
      <c r="AE8" s="125"/>
      <c r="AF8" s="95"/>
      <c r="AG8" s="96" t="s">
        <v>83</v>
      </c>
      <c r="AH8" s="174"/>
      <c r="AI8" s="23"/>
    </row>
    <row r="9" spans="1:43" s="5" customFormat="1" ht="75" customHeight="1" thickBot="1">
      <c r="A9" s="282" t="s">
        <v>18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8"/>
      <c r="AC9" s="35"/>
      <c r="AD9" s="126">
        <v>3770</v>
      </c>
      <c r="AE9" s="127">
        <f>AD9</f>
        <v>3770</v>
      </c>
      <c r="AF9" s="98">
        <v>3770</v>
      </c>
      <c r="AG9" s="99">
        <v>3723.4</v>
      </c>
      <c r="AH9" s="98">
        <f t="shared" ref="AH9:AH14" si="0">AF9-AG9</f>
        <v>46.599999999999909</v>
      </c>
      <c r="AI9" s="23"/>
    </row>
    <row r="10" spans="1:43" ht="82.8" customHeight="1" thickBot="1">
      <c r="A10" s="217" t="s">
        <v>10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8"/>
      <c r="AC10" s="36"/>
      <c r="AD10" s="126">
        <v>1759</v>
      </c>
      <c r="AE10" s="127">
        <f t="shared" ref="AE10:AE73" si="1">AD10</f>
        <v>1759</v>
      </c>
      <c r="AF10" s="100">
        <v>1759</v>
      </c>
      <c r="AG10" s="101">
        <v>1754.1</v>
      </c>
      <c r="AH10" s="98">
        <f t="shared" si="0"/>
        <v>4.9000000000000909</v>
      </c>
      <c r="AI10" s="1"/>
    </row>
    <row r="11" spans="1:43" ht="103.8" customHeight="1" thickBot="1">
      <c r="A11" s="282" t="s">
        <v>19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8"/>
      <c r="AC11" s="37"/>
      <c r="AD11" s="128">
        <f>958+959</f>
        <v>1917</v>
      </c>
      <c r="AE11" s="127">
        <f t="shared" si="1"/>
        <v>1917</v>
      </c>
      <c r="AF11" s="98">
        <v>1917</v>
      </c>
      <c r="AG11" s="99">
        <v>1615.9</v>
      </c>
      <c r="AH11" s="98">
        <f t="shared" si="0"/>
        <v>301.09999999999991</v>
      </c>
      <c r="AI11" s="1"/>
    </row>
    <row r="12" spans="1:43" ht="101.4" customHeight="1" thickBot="1">
      <c r="A12" s="282" t="s">
        <v>65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8"/>
      <c r="AC12" s="37"/>
      <c r="AD12" s="128">
        <v>177</v>
      </c>
      <c r="AE12" s="127">
        <f t="shared" si="1"/>
        <v>177</v>
      </c>
      <c r="AF12" s="100">
        <v>45.7</v>
      </c>
      <c r="AG12" s="101">
        <v>45.7</v>
      </c>
      <c r="AH12" s="98">
        <f t="shared" si="0"/>
        <v>0</v>
      </c>
      <c r="AI12" s="1"/>
    </row>
    <row r="13" spans="1:43" ht="126" customHeight="1" thickBot="1">
      <c r="A13" s="282" t="s">
        <v>72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8"/>
      <c r="AC13" s="192"/>
      <c r="AD13" s="128">
        <v>10649</v>
      </c>
      <c r="AE13" s="127">
        <f t="shared" si="1"/>
        <v>10649</v>
      </c>
      <c r="AF13" s="98">
        <v>10593.8</v>
      </c>
      <c r="AG13" s="99">
        <v>10593.8</v>
      </c>
      <c r="AH13" s="98">
        <f t="shared" si="0"/>
        <v>0</v>
      </c>
      <c r="AI13" s="1"/>
    </row>
    <row r="14" spans="1:43" ht="81.599999999999994" customHeight="1">
      <c r="A14" s="271" t="s">
        <v>12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3"/>
      <c r="AC14" s="38"/>
      <c r="AD14" s="130">
        <f>AD16+AD17</f>
        <v>20835</v>
      </c>
      <c r="AE14" s="131">
        <f t="shared" si="1"/>
        <v>20835</v>
      </c>
      <c r="AF14" s="107">
        <f>AF16+AF17</f>
        <v>19408.600000000002</v>
      </c>
      <c r="AG14" s="103">
        <f>AG16+AG17</f>
        <v>19408.600000000002</v>
      </c>
      <c r="AH14" s="175">
        <f t="shared" si="0"/>
        <v>0</v>
      </c>
      <c r="AI14" s="1"/>
    </row>
    <row r="15" spans="1:43" ht="34.799999999999997" customHeight="1">
      <c r="A15" s="302" t="s">
        <v>2</v>
      </c>
      <c r="B15" s="303"/>
      <c r="C15" s="303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  <c r="W15" s="303"/>
      <c r="X15" s="303"/>
      <c r="Y15" s="303"/>
      <c r="Z15" s="303"/>
      <c r="AA15" s="303"/>
      <c r="AB15" s="304"/>
      <c r="AC15" s="37"/>
      <c r="AD15" s="132"/>
      <c r="AE15" s="133"/>
      <c r="AF15" s="108"/>
      <c r="AG15" s="111"/>
      <c r="AH15" s="193"/>
      <c r="AI15" s="1"/>
    </row>
    <row r="16" spans="1:43" ht="30" customHeight="1">
      <c r="A16" s="305" t="s">
        <v>13</v>
      </c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6"/>
      <c r="AA16" s="306"/>
      <c r="AB16" s="307"/>
      <c r="AC16" s="42"/>
      <c r="AD16" s="134">
        <f>19872-2500</f>
        <v>17372</v>
      </c>
      <c r="AE16" s="135">
        <f t="shared" si="1"/>
        <v>17372</v>
      </c>
      <c r="AF16" s="109">
        <v>16472.7</v>
      </c>
      <c r="AG16" s="112">
        <v>16472.7</v>
      </c>
      <c r="AH16" s="194">
        <f>AF16-AG16</f>
        <v>0</v>
      </c>
      <c r="AI16" s="1"/>
    </row>
    <row r="17" spans="1:35" ht="36" customHeight="1" thickBot="1">
      <c r="A17" s="283" t="s">
        <v>14</v>
      </c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9"/>
      <c r="AC17" s="42"/>
      <c r="AD17" s="136">
        <v>3463</v>
      </c>
      <c r="AE17" s="137">
        <f t="shared" si="1"/>
        <v>3463</v>
      </c>
      <c r="AF17" s="110">
        <v>2935.9</v>
      </c>
      <c r="AG17" s="113">
        <v>2935.9</v>
      </c>
      <c r="AH17" s="176">
        <f>AF17-AG17</f>
        <v>0</v>
      </c>
      <c r="AI17" s="1"/>
    </row>
    <row r="18" spans="1:35" ht="94.2" customHeight="1">
      <c r="A18" s="271" t="s">
        <v>7</v>
      </c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3"/>
      <c r="AC18" s="37"/>
      <c r="AD18" s="130">
        <f>AD20+AD21+AD22</f>
        <v>19277</v>
      </c>
      <c r="AE18" s="131">
        <f t="shared" si="1"/>
        <v>19277</v>
      </c>
      <c r="AF18" s="102">
        <f>AF20+AF21+AF22</f>
        <v>13273.3</v>
      </c>
      <c r="AG18" s="97">
        <f>AG20+AG21+AG22</f>
        <v>12028</v>
      </c>
      <c r="AH18" s="175">
        <f>AF18-AG18</f>
        <v>1245.2999999999993</v>
      </c>
      <c r="AI18" s="1"/>
    </row>
    <row r="19" spans="1:35" ht="30" customHeight="1">
      <c r="A19" s="302" t="s">
        <v>2</v>
      </c>
      <c r="B19" s="303"/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  <c r="X19" s="303"/>
      <c r="Y19" s="303"/>
      <c r="Z19" s="303"/>
      <c r="AA19" s="303"/>
      <c r="AB19" s="304"/>
      <c r="AC19" s="42"/>
      <c r="AD19" s="138"/>
      <c r="AE19" s="135"/>
      <c r="AF19" s="90"/>
      <c r="AG19" s="82"/>
      <c r="AH19" s="177"/>
      <c r="AI19" s="1"/>
    </row>
    <row r="20" spans="1:35" ht="72.599999999999994" customHeight="1">
      <c r="A20" s="181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284" t="s">
        <v>8</v>
      </c>
      <c r="Y20" s="285"/>
      <c r="Z20" s="285"/>
      <c r="AA20" s="285"/>
      <c r="AB20" s="286"/>
      <c r="AC20" s="42"/>
      <c r="AD20" s="139">
        <f>19557-1203</f>
        <v>18354</v>
      </c>
      <c r="AE20" s="135">
        <f t="shared" si="1"/>
        <v>18354</v>
      </c>
      <c r="AF20" s="91">
        <v>12685.9</v>
      </c>
      <c r="AG20" s="83">
        <v>11458.3</v>
      </c>
      <c r="AH20" s="116">
        <f>AF20-AG20</f>
        <v>1227.6000000000004</v>
      </c>
      <c r="AI20" s="1"/>
    </row>
    <row r="21" spans="1:35" ht="75.599999999999994" customHeight="1">
      <c r="A21" s="181"/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284" t="s">
        <v>9</v>
      </c>
      <c r="Y21" s="285"/>
      <c r="Z21" s="285"/>
      <c r="AA21" s="285"/>
      <c r="AB21" s="286"/>
      <c r="AC21" s="42"/>
      <c r="AD21" s="140">
        <v>556</v>
      </c>
      <c r="AE21" s="135">
        <f t="shared" si="1"/>
        <v>556</v>
      </c>
      <c r="AF21" s="91">
        <v>510</v>
      </c>
      <c r="AG21" s="83">
        <v>510</v>
      </c>
      <c r="AH21" s="116">
        <f>AF21-AG21</f>
        <v>0</v>
      </c>
      <c r="AI21" s="1"/>
    </row>
    <row r="22" spans="1:35" ht="84" customHeight="1" thickBot="1">
      <c r="A22" s="181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284" t="s">
        <v>21</v>
      </c>
      <c r="Y22" s="285"/>
      <c r="Z22" s="285"/>
      <c r="AA22" s="285"/>
      <c r="AB22" s="286"/>
      <c r="AC22" s="78"/>
      <c r="AD22" s="139">
        <f>391-24</f>
        <v>367</v>
      </c>
      <c r="AE22" s="135">
        <f t="shared" si="1"/>
        <v>367</v>
      </c>
      <c r="AF22" s="91">
        <v>77.400000000000006</v>
      </c>
      <c r="AG22" s="83">
        <v>59.7</v>
      </c>
      <c r="AH22" s="118">
        <f>AF22-AG22</f>
        <v>17.700000000000003</v>
      </c>
      <c r="AI22" s="1"/>
    </row>
    <row r="23" spans="1:35" ht="123" hidden="1" customHeight="1" thickBot="1">
      <c r="A23" s="279"/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1"/>
      <c r="AC23" s="37"/>
      <c r="AD23" s="141"/>
      <c r="AE23" s="142">
        <f t="shared" si="1"/>
        <v>0</v>
      </c>
      <c r="AF23" s="89">
        <v>238738</v>
      </c>
      <c r="AG23" s="84">
        <v>238736.5</v>
      </c>
      <c r="AH23" s="98">
        <f>AF23-AG23</f>
        <v>1.5</v>
      </c>
      <c r="AI23" s="1"/>
    </row>
    <row r="24" spans="1:35" ht="208.8" customHeight="1">
      <c r="A24" s="296" t="s">
        <v>15</v>
      </c>
      <c r="B24" s="297"/>
      <c r="C24" s="29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V24" s="297"/>
      <c r="W24" s="297"/>
      <c r="X24" s="297"/>
      <c r="Y24" s="297"/>
      <c r="Z24" s="297"/>
      <c r="AA24" s="297"/>
      <c r="AB24" s="298"/>
      <c r="AC24" s="60"/>
      <c r="AD24" s="130">
        <f>AD26+AD27+AD28+AD29</f>
        <v>238842</v>
      </c>
      <c r="AE24" s="131">
        <f t="shared" si="1"/>
        <v>238842</v>
      </c>
      <c r="AF24" s="93">
        <f>AF26+AF27+AF28+AF29</f>
        <v>238738</v>
      </c>
      <c r="AG24" s="93">
        <f>AG26+AG27+AG28+AG29</f>
        <v>238736.5</v>
      </c>
      <c r="AH24" s="175">
        <f>AF24-AG24</f>
        <v>1.5</v>
      </c>
    </row>
    <row r="25" spans="1:35" ht="31.8" customHeight="1">
      <c r="A25" s="293" t="s">
        <v>2</v>
      </c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94"/>
      <c r="AB25" s="295"/>
      <c r="AC25" s="58"/>
      <c r="AD25" s="143"/>
      <c r="AE25" s="133"/>
      <c r="AF25" s="92"/>
      <c r="AG25" s="85"/>
      <c r="AH25" s="89"/>
      <c r="AI25" s="1"/>
    </row>
    <row r="26" spans="1:35" ht="31.95" customHeight="1">
      <c r="A26" s="61"/>
      <c r="B26" s="187" t="s">
        <v>3</v>
      </c>
      <c r="C26" s="187" t="s">
        <v>3</v>
      </c>
      <c r="D26" s="187" t="s">
        <v>3</v>
      </c>
      <c r="E26" s="187" t="s">
        <v>3</v>
      </c>
      <c r="F26" s="187" t="s">
        <v>3</v>
      </c>
      <c r="G26" s="187" t="s">
        <v>3</v>
      </c>
      <c r="H26" s="187" t="s">
        <v>3</v>
      </c>
      <c r="I26" s="187" t="s">
        <v>3</v>
      </c>
      <c r="J26" s="187" t="s">
        <v>3</v>
      </c>
      <c r="K26" s="187" t="s">
        <v>3</v>
      </c>
      <c r="L26" s="187" t="s">
        <v>3</v>
      </c>
      <c r="M26" s="187" t="s">
        <v>3</v>
      </c>
      <c r="N26" s="187" t="s">
        <v>3</v>
      </c>
      <c r="O26" s="187" t="s">
        <v>3</v>
      </c>
      <c r="P26" s="187" t="s">
        <v>3</v>
      </c>
      <c r="Q26" s="187" t="s">
        <v>3</v>
      </c>
      <c r="R26" s="187" t="s">
        <v>3</v>
      </c>
      <c r="S26" s="187" t="s">
        <v>3</v>
      </c>
      <c r="T26" s="187" t="s">
        <v>3</v>
      </c>
      <c r="U26" s="187" t="s">
        <v>3</v>
      </c>
      <c r="V26" s="187" t="s">
        <v>3</v>
      </c>
      <c r="W26" s="187" t="s">
        <v>3</v>
      </c>
      <c r="X26" s="247" t="s">
        <v>16</v>
      </c>
      <c r="Y26" s="248"/>
      <c r="Z26" s="248"/>
      <c r="AA26" s="248"/>
      <c r="AB26" s="249"/>
      <c r="AC26" s="58"/>
      <c r="AD26" s="139">
        <f>205803+12510+12673+166</f>
        <v>231152</v>
      </c>
      <c r="AE26" s="135">
        <f t="shared" si="1"/>
        <v>231152</v>
      </c>
      <c r="AF26" s="92">
        <v>231152</v>
      </c>
      <c r="AG26" s="85">
        <v>231150.5</v>
      </c>
      <c r="AH26" s="178">
        <f t="shared" ref="AH26:AH31" si="2">AF26-AG26</f>
        <v>1.5</v>
      </c>
      <c r="AI26" s="1"/>
    </row>
    <row r="27" spans="1:35" ht="31.8" customHeight="1">
      <c r="A27" s="61"/>
      <c r="B27" s="187" t="s">
        <v>4</v>
      </c>
      <c r="C27" s="187" t="s">
        <v>4</v>
      </c>
      <c r="D27" s="187" t="s">
        <v>4</v>
      </c>
      <c r="E27" s="187" t="s">
        <v>4</v>
      </c>
      <c r="F27" s="187" t="s">
        <v>4</v>
      </c>
      <c r="G27" s="187" t="s">
        <v>4</v>
      </c>
      <c r="H27" s="187" t="s">
        <v>4</v>
      </c>
      <c r="I27" s="187" t="s">
        <v>4</v>
      </c>
      <c r="J27" s="187" t="s">
        <v>4</v>
      </c>
      <c r="K27" s="187" t="s">
        <v>4</v>
      </c>
      <c r="L27" s="187" t="s">
        <v>4</v>
      </c>
      <c r="M27" s="187" t="s">
        <v>4</v>
      </c>
      <c r="N27" s="187" t="s">
        <v>4</v>
      </c>
      <c r="O27" s="187" t="s">
        <v>4</v>
      </c>
      <c r="P27" s="187" t="s">
        <v>4</v>
      </c>
      <c r="Q27" s="187" t="s">
        <v>4</v>
      </c>
      <c r="R27" s="187" t="s">
        <v>4</v>
      </c>
      <c r="S27" s="187" t="s">
        <v>4</v>
      </c>
      <c r="T27" s="187" t="s">
        <v>4</v>
      </c>
      <c r="U27" s="187" t="s">
        <v>4</v>
      </c>
      <c r="V27" s="187" t="s">
        <v>4</v>
      </c>
      <c r="W27" s="187" t="s">
        <v>4</v>
      </c>
      <c r="X27" s="247" t="s">
        <v>4</v>
      </c>
      <c r="Y27" s="248"/>
      <c r="Z27" s="248"/>
      <c r="AA27" s="248"/>
      <c r="AB27" s="249"/>
      <c r="AC27" s="58"/>
      <c r="AD27" s="139">
        <v>7219</v>
      </c>
      <c r="AE27" s="135">
        <f t="shared" si="1"/>
        <v>7219</v>
      </c>
      <c r="AF27" s="92">
        <v>7219</v>
      </c>
      <c r="AG27" s="85">
        <v>7219</v>
      </c>
      <c r="AH27" s="178">
        <f t="shared" si="2"/>
        <v>0</v>
      </c>
      <c r="AI27" s="1"/>
    </row>
    <row r="28" spans="1:35" ht="45.6" customHeight="1">
      <c r="A28" s="61"/>
      <c r="B28" s="187" t="s">
        <v>5</v>
      </c>
      <c r="C28" s="187" t="s">
        <v>5</v>
      </c>
      <c r="D28" s="187" t="s">
        <v>5</v>
      </c>
      <c r="E28" s="187" t="s">
        <v>5</v>
      </c>
      <c r="F28" s="187" t="s">
        <v>5</v>
      </c>
      <c r="G28" s="187" t="s">
        <v>5</v>
      </c>
      <c r="H28" s="187" t="s">
        <v>5</v>
      </c>
      <c r="I28" s="187" t="s">
        <v>5</v>
      </c>
      <c r="J28" s="187" t="s">
        <v>5</v>
      </c>
      <c r="K28" s="187" t="s">
        <v>5</v>
      </c>
      <c r="L28" s="187" t="s">
        <v>5</v>
      </c>
      <c r="M28" s="187" t="s">
        <v>5</v>
      </c>
      <c r="N28" s="187" t="s">
        <v>5</v>
      </c>
      <c r="O28" s="187" t="s">
        <v>5</v>
      </c>
      <c r="P28" s="187" t="s">
        <v>5</v>
      </c>
      <c r="Q28" s="187" t="s">
        <v>5</v>
      </c>
      <c r="R28" s="187" t="s">
        <v>5</v>
      </c>
      <c r="S28" s="187" t="s">
        <v>5</v>
      </c>
      <c r="T28" s="187" t="s">
        <v>5</v>
      </c>
      <c r="U28" s="187" t="s">
        <v>5</v>
      </c>
      <c r="V28" s="187" t="s">
        <v>5</v>
      </c>
      <c r="W28" s="187" t="s">
        <v>5</v>
      </c>
      <c r="X28" s="247" t="s">
        <v>5</v>
      </c>
      <c r="Y28" s="248"/>
      <c r="Z28" s="248"/>
      <c r="AA28" s="248"/>
      <c r="AB28" s="249"/>
      <c r="AC28" s="58"/>
      <c r="AD28" s="139">
        <f>359+8</f>
        <v>367</v>
      </c>
      <c r="AE28" s="135">
        <f t="shared" si="1"/>
        <v>367</v>
      </c>
      <c r="AF28" s="92">
        <v>367</v>
      </c>
      <c r="AG28" s="85">
        <v>367</v>
      </c>
      <c r="AH28" s="116">
        <f t="shared" si="2"/>
        <v>0</v>
      </c>
      <c r="AI28" s="1"/>
    </row>
    <row r="29" spans="1:35" ht="74.400000000000006" customHeight="1" thickBot="1">
      <c r="A29" s="186"/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237" t="s">
        <v>17</v>
      </c>
      <c r="Y29" s="238"/>
      <c r="Z29" s="238"/>
      <c r="AA29" s="238"/>
      <c r="AB29" s="239"/>
      <c r="AC29" s="59"/>
      <c r="AD29" s="136">
        <v>104</v>
      </c>
      <c r="AE29" s="137">
        <f t="shared" si="1"/>
        <v>104</v>
      </c>
      <c r="AF29" s="114">
        <v>0</v>
      </c>
      <c r="AG29" s="115">
        <v>0</v>
      </c>
      <c r="AH29" s="118">
        <f t="shared" si="2"/>
        <v>0</v>
      </c>
      <c r="AI29" s="1"/>
    </row>
    <row r="30" spans="1:35" ht="94.2" customHeight="1" thickBot="1">
      <c r="A30" s="250" t="s">
        <v>6</v>
      </c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2"/>
      <c r="AC30" s="38"/>
      <c r="AD30" s="195">
        <v>8200</v>
      </c>
      <c r="AE30" s="129">
        <f t="shared" si="1"/>
        <v>8200</v>
      </c>
      <c r="AF30" s="98">
        <v>6019</v>
      </c>
      <c r="AG30" s="104">
        <v>6010.5</v>
      </c>
      <c r="AH30" s="175">
        <f t="shared" si="2"/>
        <v>8.5</v>
      </c>
      <c r="AI30" s="1"/>
    </row>
    <row r="31" spans="1:35" ht="58.2" customHeight="1">
      <c r="A31" s="367" t="s">
        <v>11</v>
      </c>
      <c r="B31" s="368"/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8"/>
      <c r="AB31" s="369"/>
      <c r="AC31" s="60"/>
      <c r="AD31" s="130">
        <f>AD33+AD34+AD35</f>
        <v>21282</v>
      </c>
      <c r="AE31" s="131">
        <f t="shared" si="1"/>
        <v>21282</v>
      </c>
      <c r="AF31" s="203">
        <f>AF33+AF34+AF35</f>
        <v>21282</v>
      </c>
      <c r="AG31" s="203">
        <f>AG33+AG34+AG35</f>
        <v>21153.200000000001</v>
      </c>
      <c r="AH31" s="102">
        <f t="shared" si="2"/>
        <v>128.79999999999927</v>
      </c>
      <c r="AI31" s="1"/>
    </row>
    <row r="32" spans="1:35" ht="25.8" customHeight="1">
      <c r="A32" s="299" t="s">
        <v>2</v>
      </c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2"/>
      <c r="AC32" s="62"/>
      <c r="AD32" s="144"/>
      <c r="AE32" s="145"/>
      <c r="AF32" s="91"/>
      <c r="AG32" s="86"/>
      <c r="AH32" s="89"/>
      <c r="AI32" s="1"/>
    </row>
    <row r="33" spans="1:35" ht="25.8" customHeight="1">
      <c r="A33" s="64" t="s">
        <v>30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287" t="s">
        <v>31</v>
      </c>
      <c r="Y33" s="288"/>
      <c r="Z33" s="288"/>
      <c r="AA33" s="288"/>
      <c r="AB33" s="289"/>
      <c r="AC33" s="62"/>
      <c r="AD33" s="134">
        <v>14934</v>
      </c>
      <c r="AE33" s="135">
        <f t="shared" si="1"/>
        <v>14934</v>
      </c>
      <c r="AF33" s="91">
        <v>14934</v>
      </c>
      <c r="AG33" s="86">
        <v>14934</v>
      </c>
      <c r="AH33" s="178">
        <f t="shared" ref="AH33:AH39" si="3">AF33-AG33</f>
        <v>0</v>
      </c>
      <c r="AI33" s="1"/>
    </row>
    <row r="34" spans="1:35" ht="30" customHeight="1">
      <c r="A34" s="64" t="s">
        <v>32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287" t="s">
        <v>33</v>
      </c>
      <c r="Y34" s="288"/>
      <c r="Z34" s="288"/>
      <c r="AA34" s="288"/>
      <c r="AB34" s="289"/>
      <c r="AC34" s="62"/>
      <c r="AD34" s="134">
        <v>2500</v>
      </c>
      <c r="AE34" s="135">
        <f t="shared" si="1"/>
        <v>2500</v>
      </c>
      <c r="AF34" s="91">
        <v>2500</v>
      </c>
      <c r="AG34" s="86">
        <v>2500</v>
      </c>
      <c r="AH34" s="178">
        <f t="shared" si="3"/>
        <v>0</v>
      </c>
      <c r="AI34" s="1"/>
    </row>
    <row r="35" spans="1:35" ht="31.2" customHeight="1" thickBot="1">
      <c r="A35" s="65" t="s">
        <v>34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290" t="s">
        <v>35</v>
      </c>
      <c r="Y35" s="291"/>
      <c r="Z35" s="291"/>
      <c r="AA35" s="291"/>
      <c r="AB35" s="292"/>
      <c r="AC35" s="63"/>
      <c r="AD35" s="146">
        <v>3848</v>
      </c>
      <c r="AE35" s="137">
        <f t="shared" si="1"/>
        <v>3848</v>
      </c>
      <c r="AF35" s="116">
        <v>3848</v>
      </c>
      <c r="AG35" s="117">
        <v>3719.2</v>
      </c>
      <c r="AH35" s="118">
        <f t="shared" si="3"/>
        <v>128.80000000000018</v>
      </c>
      <c r="AI35" s="1"/>
    </row>
    <row r="36" spans="1:35" ht="78.599999999999994" customHeight="1" thickBot="1">
      <c r="A36" s="268" t="s">
        <v>27</v>
      </c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70"/>
      <c r="AC36" s="39"/>
      <c r="AD36" s="147">
        <f>2711-60</f>
        <v>2651</v>
      </c>
      <c r="AE36" s="148">
        <f t="shared" si="1"/>
        <v>2651</v>
      </c>
      <c r="AF36" s="98">
        <v>2651</v>
      </c>
      <c r="AG36" s="104">
        <v>2630.5</v>
      </c>
      <c r="AH36" s="179">
        <f t="shared" si="3"/>
        <v>20.5</v>
      </c>
      <c r="AI36" s="1"/>
    </row>
    <row r="37" spans="1:35" ht="69.599999999999994" customHeight="1" thickBot="1">
      <c r="A37" s="265" t="s">
        <v>25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7"/>
      <c r="AC37" s="39"/>
      <c r="AD37" s="128">
        <v>14540</v>
      </c>
      <c r="AE37" s="127">
        <f t="shared" si="1"/>
        <v>14540</v>
      </c>
      <c r="AF37" s="98">
        <v>13834.7</v>
      </c>
      <c r="AG37" s="104">
        <v>0</v>
      </c>
      <c r="AH37" s="98">
        <f t="shared" si="3"/>
        <v>13834.7</v>
      </c>
      <c r="AI37" s="1"/>
    </row>
    <row r="38" spans="1:35" ht="91.2" customHeight="1" thickBot="1">
      <c r="A38" s="265" t="s">
        <v>26</v>
      </c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7"/>
      <c r="AC38" s="39"/>
      <c r="AD38" s="128">
        <f>879.3+2637.9+5275.8</f>
        <v>8793</v>
      </c>
      <c r="AE38" s="129">
        <f t="shared" si="1"/>
        <v>8793</v>
      </c>
      <c r="AF38" s="98">
        <v>8793</v>
      </c>
      <c r="AG38" s="104">
        <v>0</v>
      </c>
      <c r="AH38" s="98">
        <f t="shared" si="3"/>
        <v>8793</v>
      </c>
      <c r="AI38" s="1"/>
    </row>
    <row r="39" spans="1:35" ht="51" customHeight="1">
      <c r="A39" s="257" t="s">
        <v>42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9"/>
      <c r="AC39" s="71"/>
      <c r="AD39" s="144">
        <f>AD41+AD42</f>
        <v>5448</v>
      </c>
      <c r="AE39" s="131">
        <f t="shared" si="1"/>
        <v>5448</v>
      </c>
      <c r="AF39" s="203">
        <v>5448</v>
      </c>
      <c r="AG39" s="204">
        <v>5448</v>
      </c>
      <c r="AH39" s="175">
        <f t="shared" si="3"/>
        <v>0</v>
      </c>
      <c r="AI39" s="1"/>
    </row>
    <row r="40" spans="1:35" ht="23.4" customHeight="1">
      <c r="A40" s="260" t="s">
        <v>43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2"/>
      <c r="AC40" s="71"/>
      <c r="AD40" s="149"/>
      <c r="AE40" s="135"/>
      <c r="AF40" s="91"/>
      <c r="AG40" s="86"/>
      <c r="AH40" s="178"/>
      <c r="AI40" s="1"/>
    </row>
    <row r="41" spans="1:35" ht="46.8" customHeight="1">
      <c r="A41" s="73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263" t="s">
        <v>44</v>
      </c>
      <c r="Y41" s="263"/>
      <c r="Z41" s="263"/>
      <c r="AA41" s="263"/>
      <c r="AB41" s="264"/>
      <c r="AC41" s="55"/>
      <c r="AD41" s="134">
        <v>4140</v>
      </c>
      <c r="AE41" s="135">
        <f t="shared" si="1"/>
        <v>4140</v>
      </c>
      <c r="AF41" s="91">
        <v>4140</v>
      </c>
      <c r="AG41" s="86">
        <v>4140</v>
      </c>
      <c r="AH41" s="178">
        <f>AF41-AG41</f>
        <v>0</v>
      </c>
      <c r="AI41" s="1"/>
    </row>
    <row r="42" spans="1:35" ht="27" customHeight="1">
      <c r="A42" s="74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253" t="s">
        <v>45</v>
      </c>
      <c r="Y42" s="253"/>
      <c r="Z42" s="253"/>
      <c r="AA42" s="253"/>
      <c r="AB42" s="254"/>
      <c r="AC42" s="56"/>
      <c r="AD42" s="150">
        <f>AD44+AD45+AD46</f>
        <v>1308</v>
      </c>
      <c r="AE42" s="135">
        <f t="shared" si="1"/>
        <v>1308</v>
      </c>
      <c r="AF42" s="91">
        <v>1308</v>
      </c>
      <c r="AG42" s="86">
        <v>1308</v>
      </c>
      <c r="AH42" s="178">
        <f>AF42-AG42</f>
        <v>0</v>
      </c>
      <c r="AI42" s="1"/>
    </row>
    <row r="43" spans="1:35" ht="19.5" customHeight="1">
      <c r="A43" s="75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255" t="s">
        <v>49</v>
      </c>
      <c r="Y43" s="255"/>
      <c r="Z43" s="255"/>
      <c r="AA43" s="255"/>
      <c r="AB43" s="256"/>
      <c r="AC43" s="189"/>
      <c r="AD43" s="151"/>
      <c r="AE43" s="135"/>
      <c r="AF43" s="91"/>
      <c r="AG43" s="86"/>
      <c r="AH43" s="178"/>
      <c r="AI43" s="1"/>
    </row>
    <row r="44" spans="1:35" ht="28.8" customHeight="1">
      <c r="A44" s="76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336" t="s">
        <v>46</v>
      </c>
      <c r="Y44" s="336"/>
      <c r="Z44" s="336"/>
      <c r="AA44" s="336"/>
      <c r="AB44" s="337"/>
      <c r="AC44" s="22"/>
      <c r="AD44" s="134">
        <v>600</v>
      </c>
      <c r="AE44" s="135">
        <f t="shared" si="1"/>
        <v>600</v>
      </c>
      <c r="AF44" s="91">
        <v>600</v>
      </c>
      <c r="AG44" s="86">
        <v>600</v>
      </c>
      <c r="AH44" s="178">
        <f>AF44-AG44</f>
        <v>0</v>
      </c>
      <c r="AI44" s="1"/>
    </row>
    <row r="45" spans="1:35" ht="27.6" customHeight="1">
      <c r="A45" s="76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336" t="s">
        <v>47</v>
      </c>
      <c r="Y45" s="336"/>
      <c r="Z45" s="336"/>
      <c r="AA45" s="336"/>
      <c r="AB45" s="337"/>
      <c r="AC45" s="22"/>
      <c r="AD45" s="134">
        <v>624</v>
      </c>
      <c r="AE45" s="135">
        <f t="shared" si="1"/>
        <v>624</v>
      </c>
      <c r="AF45" s="91">
        <v>624</v>
      </c>
      <c r="AG45" s="86">
        <v>624</v>
      </c>
      <c r="AH45" s="178">
        <f>AF45-AG45</f>
        <v>0</v>
      </c>
      <c r="AI45" s="1"/>
    </row>
    <row r="46" spans="1:35" ht="28.2" customHeight="1" thickBot="1">
      <c r="A46" s="77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338" t="s">
        <v>48</v>
      </c>
      <c r="Y46" s="338"/>
      <c r="Z46" s="338"/>
      <c r="AA46" s="338"/>
      <c r="AB46" s="339"/>
      <c r="AC46" s="15"/>
      <c r="AD46" s="140">
        <v>84</v>
      </c>
      <c r="AE46" s="137">
        <f t="shared" si="1"/>
        <v>84</v>
      </c>
      <c r="AF46" s="116">
        <v>0</v>
      </c>
      <c r="AG46" s="87">
        <v>0</v>
      </c>
      <c r="AH46" s="176">
        <f>AF46-AG46</f>
        <v>0</v>
      </c>
      <c r="AI46" s="1"/>
    </row>
    <row r="47" spans="1:35" ht="123.6" customHeight="1" thickBot="1">
      <c r="A47" s="282" t="s">
        <v>53</v>
      </c>
      <c r="B47" s="343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  <c r="N47" s="343"/>
      <c r="O47" s="343"/>
      <c r="P47" s="343"/>
      <c r="Q47" s="343"/>
      <c r="R47" s="343"/>
      <c r="S47" s="343"/>
      <c r="T47" s="343"/>
      <c r="U47" s="343"/>
      <c r="V47" s="343"/>
      <c r="W47" s="343"/>
      <c r="X47" s="343"/>
      <c r="Y47" s="343"/>
      <c r="Z47" s="343"/>
      <c r="AA47" s="343"/>
      <c r="AB47" s="344"/>
      <c r="AC47" s="196"/>
      <c r="AD47" s="126">
        <v>500</v>
      </c>
      <c r="AE47" s="148">
        <f t="shared" si="1"/>
        <v>500</v>
      </c>
      <c r="AF47" s="169">
        <v>500</v>
      </c>
      <c r="AG47" s="170">
        <v>0</v>
      </c>
      <c r="AH47" s="98">
        <f>AF47-AG47</f>
        <v>500</v>
      </c>
      <c r="AI47" s="1"/>
    </row>
    <row r="48" spans="1:35" ht="84" customHeight="1" thickBot="1">
      <c r="A48" s="345" t="s">
        <v>74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Z48" s="346"/>
      <c r="AA48" s="346"/>
      <c r="AB48" s="347"/>
      <c r="AC48" s="199"/>
      <c r="AD48" s="163">
        <f>AD50+AD51+AD52+AD57+AD61+AD62+AD63+AD64+AD65+AD66+AD67+AD68+AD69+AD70+AD71+AD72+AD73+AD75+AD74+AD76+AD77+AD78+AD79+AD80</f>
        <v>466558.40399999998</v>
      </c>
      <c r="AE48" s="164">
        <f>AE50+AE51+AE52+AE57+AE61+AE62+AE63+AE64+AE65+AE66+AE67+AE68+AE69+AE70+AE71+AE72+AE73+AE75+AE74+AE76+AE77+AE78+AE79+AE80</f>
        <v>466558.40399999998</v>
      </c>
      <c r="AF48" s="164">
        <f>AF50+AF51+AF52+AF57+AF61+AF62+AF63+AF64+AF65+AF66+AF67+AF68+AF69+AF70+AF71+AF72+AF73+AF75+AF74+AF76+AF77+AF78+AF79+AF80</f>
        <v>354661.9</v>
      </c>
      <c r="AG48" s="164">
        <f>AG50+AG51+AG52+AG57+AG61+AG62+AG63+AG64+AG65+AG66+AG67+AG68+AG69+AG70+AG71+AG72+AG73+AG75+AG74+AG76+AG77+AG78+AG79+AG80</f>
        <v>336590.7</v>
      </c>
      <c r="AH48" s="165">
        <f>AF48-AG48</f>
        <v>18071.200000000012</v>
      </c>
    </row>
    <row r="49" spans="1:34" ht="45.6" customHeight="1" thickBot="1">
      <c r="A49" s="318" t="s">
        <v>0</v>
      </c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320"/>
      <c r="AC49" s="37"/>
      <c r="AD49" s="152"/>
      <c r="AE49" s="127"/>
      <c r="AF49" s="98"/>
      <c r="AG49" s="104"/>
      <c r="AH49" s="98"/>
    </row>
    <row r="50" spans="1:34" ht="66.599999999999994" customHeight="1" thickBot="1">
      <c r="A50" s="321" t="s">
        <v>22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  <c r="T50" s="322"/>
      <c r="U50" s="322"/>
      <c r="V50" s="322"/>
      <c r="W50" s="322"/>
      <c r="X50" s="322"/>
      <c r="Y50" s="322"/>
      <c r="Z50" s="322"/>
      <c r="AA50" s="322"/>
      <c r="AB50" s="323"/>
      <c r="AC50" s="57"/>
      <c r="AD50" s="128">
        <v>22956</v>
      </c>
      <c r="AE50" s="127">
        <f t="shared" si="1"/>
        <v>22956</v>
      </c>
      <c r="AF50" s="98">
        <v>0</v>
      </c>
      <c r="AG50" s="99">
        <v>0</v>
      </c>
      <c r="AH50" s="98">
        <f>AF50-AG50</f>
        <v>0</v>
      </c>
    </row>
    <row r="51" spans="1:34" ht="54" customHeight="1" thickBot="1">
      <c r="A51" s="217" t="s">
        <v>23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8"/>
      <c r="AC51" s="185"/>
      <c r="AD51" s="128">
        <v>158</v>
      </c>
      <c r="AE51" s="129">
        <f t="shared" si="1"/>
        <v>158</v>
      </c>
      <c r="AF51" s="98">
        <v>158</v>
      </c>
      <c r="AG51" s="104">
        <v>158</v>
      </c>
      <c r="AH51" s="98">
        <f>AF51-AG51</f>
        <v>0</v>
      </c>
    </row>
    <row r="52" spans="1:34" ht="54.6" customHeight="1">
      <c r="A52" s="351" t="s">
        <v>36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352"/>
      <c r="S52" s="352"/>
      <c r="T52" s="352"/>
      <c r="U52" s="352"/>
      <c r="V52" s="352"/>
      <c r="W52" s="352"/>
      <c r="X52" s="352"/>
      <c r="Y52" s="352"/>
      <c r="Z52" s="352"/>
      <c r="AA52" s="352"/>
      <c r="AB52" s="353"/>
      <c r="AC52" s="38"/>
      <c r="AD52" s="153">
        <f>AD54+AD55+AD56</f>
        <v>115265.1</v>
      </c>
      <c r="AE52" s="154">
        <f>AE54+AE55+AE56</f>
        <v>117497</v>
      </c>
      <c r="AF52" s="154">
        <f>AF54+AF55+AF56</f>
        <v>40067.800000000003</v>
      </c>
      <c r="AG52" s="154">
        <f>AG54+AG55+AG56</f>
        <v>40067.800000000003</v>
      </c>
      <c r="AH52" s="175">
        <f>AF52-AG52</f>
        <v>0</v>
      </c>
    </row>
    <row r="53" spans="1:34" s="52" customFormat="1" ht="37.799999999999997" customHeight="1">
      <c r="A53" s="330" t="s">
        <v>2</v>
      </c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  <c r="M53" s="331"/>
      <c r="N53" s="331"/>
      <c r="O53" s="331"/>
      <c r="P53" s="331"/>
      <c r="Q53" s="331"/>
      <c r="R53" s="331"/>
      <c r="S53" s="331"/>
      <c r="T53" s="331"/>
      <c r="U53" s="331"/>
      <c r="V53" s="331"/>
      <c r="W53" s="331"/>
      <c r="X53" s="331"/>
      <c r="Y53" s="331"/>
      <c r="Z53" s="331"/>
      <c r="AA53" s="331"/>
      <c r="AB53" s="332"/>
      <c r="AC53" s="62"/>
      <c r="AD53" s="144"/>
      <c r="AE53" s="133"/>
      <c r="AF53" s="91"/>
      <c r="AG53" s="86"/>
      <c r="AH53" s="89"/>
    </row>
    <row r="54" spans="1:34" s="52" customFormat="1" ht="46.2" customHeight="1">
      <c r="A54" s="348" t="s">
        <v>76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349"/>
      <c r="S54" s="349"/>
      <c r="T54" s="349"/>
      <c r="U54" s="349"/>
      <c r="V54" s="349"/>
      <c r="W54" s="349"/>
      <c r="X54" s="349"/>
      <c r="Y54" s="349"/>
      <c r="Z54" s="349"/>
      <c r="AA54" s="349"/>
      <c r="AB54" s="350"/>
      <c r="AC54" s="79"/>
      <c r="AD54" s="155">
        <v>19509.2</v>
      </c>
      <c r="AE54" s="156">
        <v>21741.1</v>
      </c>
      <c r="AF54" s="91">
        <v>19509.2</v>
      </c>
      <c r="AG54" s="86">
        <v>19509.2</v>
      </c>
      <c r="AH54" s="180">
        <f>AF54-AG54</f>
        <v>0</v>
      </c>
    </row>
    <row r="55" spans="1:34" s="52" customFormat="1" ht="40.200000000000003" customHeight="1">
      <c r="A55" s="333" t="s">
        <v>77</v>
      </c>
      <c r="B55" s="334"/>
      <c r="C55" s="334"/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5"/>
      <c r="AC55" s="53"/>
      <c r="AD55" s="134">
        <v>41286.9</v>
      </c>
      <c r="AE55" s="157">
        <f t="shared" si="1"/>
        <v>41286.9</v>
      </c>
      <c r="AF55" s="91">
        <v>19014.900000000001</v>
      </c>
      <c r="AG55" s="86">
        <v>19014.900000000001</v>
      </c>
      <c r="AH55" s="116">
        <f>AF55-AG55</f>
        <v>0</v>
      </c>
    </row>
    <row r="56" spans="1:34" s="52" customFormat="1" ht="36" customHeight="1" thickBot="1">
      <c r="A56" s="327" t="s">
        <v>78</v>
      </c>
      <c r="B56" s="328"/>
      <c r="C56" s="328"/>
      <c r="D56" s="328"/>
      <c r="E56" s="328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  <c r="T56" s="328"/>
      <c r="U56" s="328"/>
      <c r="V56" s="328"/>
      <c r="W56" s="328"/>
      <c r="X56" s="328"/>
      <c r="Y56" s="328"/>
      <c r="Z56" s="328"/>
      <c r="AA56" s="328"/>
      <c r="AB56" s="329"/>
      <c r="AC56" s="53"/>
      <c r="AD56" s="158">
        <v>54469</v>
      </c>
      <c r="AE56" s="159">
        <f t="shared" si="1"/>
        <v>54469</v>
      </c>
      <c r="AF56" s="118">
        <v>1543.7</v>
      </c>
      <c r="AG56" s="119">
        <v>1543.7</v>
      </c>
      <c r="AH56" s="118">
        <f>AF56-AG56</f>
        <v>0</v>
      </c>
    </row>
    <row r="57" spans="1:34" ht="69.599999999999994" customHeight="1">
      <c r="A57" s="324" t="s">
        <v>56</v>
      </c>
      <c r="B57" s="325"/>
      <c r="C57" s="325"/>
      <c r="D57" s="325"/>
      <c r="E57" s="325"/>
      <c r="F57" s="325"/>
      <c r="G57" s="325"/>
      <c r="H57" s="325"/>
      <c r="I57" s="325"/>
      <c r="J57" s="325"/>
      <c r="K57" s="325"/>
      <c r="L57" s="325"/>
      <c r="M57" s="325"/>
      <c r="N57" s="325"/>
      <c r="O57" s="325"/>
      <c r="P57" s="325"/>
      <c r="Q57" s="325"/>
      <c r="R57" s="325"/>
      <c r="S57" s="325"/>
      <c r="T57" s="325"/>
      <c r="U57" s="325"/>
      <c r="V57" s="325"/>
      <c r="W57" s="325"/>
      <c r="X57" s="325"/>
      <c r="Y57" s="325"/>
      <c r="Z57" s="325"/>
      <c r="AA57" s="325"/>
      <c r="AB57" s="326"/>
      <c r="AC57" s="72"/>
      <c r="AD57" s="153">
        <f>AD59+AD60</f>
        <v>96703.900000000009</v>
      </c>
      <c r="AE57" s="154">
        <f>AE59+AE60</f>
        <v>94472</v>
      </c>
      <c r="AF57" s="154">
        <f>AF59+AF60</f>
        <v>94472</v>
      </c>
      <c r="AG57" s="154">
        <f>AG59+AG60</f>
        <v>94472</v>
      </c>
      <c r="AH57" s="175">
        <f>AF57-AG57</f>
        <v>0</v>
      </c>
    </row>
    <row r="58" spans="1:34" ht="30.6" customHeight="1">
      <c r="A58" s="330" t="s">
        <v>2</v>
      </c>
      <c r="B58" s="331"/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  <c r="R58" s="331"/>
      <c r="S58" s="331"/>
      <c r="T58" s="331"/>
      <c r="U58" s="331"/>
      <c r="V58" s="331"/>
      <c r="W58" s="331"/>
      <c r="X58" s="331"/>
      <c r="Y58" s="331"/>
      <c r="Z58" s="331"/>
      <c r="AA58" s="331"/>
      <c r="AB58" s="332"/>
      <c r="AC58" s="58"/>
      <c r="AD58" s="144"/>
      <c r="AE58" s="133"/>
      <c r="AF58" s="91"/>
      <c r="AG58" s="86"/>
      <c r="AH58" s="116"/>
    </row>
    <row r="59" spans="1:34" ht="37.799999999999997" customHeight="1">
      <c r="A59" s="333" t="s">
        <v>76</v>
      </c>
      <c r="B59" s="334"/>
      <c r="C59" s="334"/>
      <c r="D59" s="334"/>
      <c r="E59" s="334"/>
      <c r="F59" s="334"/>
      <c r="G59" s="334"/>
      <c r="H59" s="334"/>
      <c r="I59" s="334"/>
      <c r="J59" s="334"/>
      <c r="K59" s="334"/>
      <c r="L59" s="334"/>
      <c r="M59" s="334"/>
      <c r="N59" s="334"/>
      <c r="O59" s="334"/>
      <c r="P59" s="334"/>
      <c r="Q59" s="334"/>
      <c r="R59" s="334"/>
      <c r="S59" s="334"/>
      <c r="T59" s="334"/>
      <c r="U59" s="334"/>
      <c r="V59" s="334"/>
      <c r="W59" s="334"/>
      <c r="X59" s="334"/>
      <c r="Y59" s="334"/>
      <c r="Z59" s="334"/>
      <c r="AA59" s="334"/>
      <c r="AB59" s="335"/>
      <c r="AC59" s="58"/>
      <c r="AD59" s="134">
        <v>31031.8</v>
      </c>
      <c r="AE59" s="157">
        <v>28799.9</v>
      </c>
      <c r="AF59" s="91">
        <v>28799.9</v>
      </c>
      <c r="AG59" s="86">
        <v>28799.9</v>
      </c>
      <c r="AH59" s="116">
        <f t="shared" ref="AH59:AH73" si="4">AF59-AG59</f>
        <v>0</v>
      </c>
    </row>
    <row r="60" spans="1:34" ht="36.6" customHeight="1" thickBot="1">
      <c r="A60" s="340" t="s">
        <v>77</v>
      </c>
      <c r="B60" s="341"/>
      <c r="C60" s="341"/>
      <c r="D60" s="341"/>
      <c r="E60" s="341"/>
      <c r="F60" s="341"/>
      <c r="G60" s="341"/>
      <c r="H60" s="341"/>
      <c r="I60" s="341"/>
      <c r="J60" s="341"/>
      <c r="K60" s="341"/>
      <c r="L60" s="341"/>
      <c r="M60" s="341"/>
      <c r="N60" s="341"/>
      <c r="O60" s="341"/>
      <c r="P60" s="341"/>
      <c r="Q60" s="341"/>
      <c r="R60" s="341"/>
      <c r="S60" s="341"/>
      <c r="T60" s="341"/>
      <c r="U60" s="341"/>
      <c r="V60" s="341"/>
      <c r="W60" s="341"/>
      <c r="X60" s="341"/>
      <c r="Y60" s="341"/>
      <c r="Z60" s="341"/>
      <c r="AA60" s="341"/>
      <c r="AB60" s="342"/>
      <c r="AC60" s="59"/>
      <c r="AD60" s="146">
        <v>65672.100000000006</v>
      </c>
      <c r="AE60" s="159">
        <f t="shared" si="1"/>
        <v>65672.100000000006</v>
      </c>
      <c r="AF60" s="120">
        <v>65672.100000000006</v>
      </c>
      <c r="AG60" s="121">
        <v>65672.100000000006</v>
      </c>
      <c r="AH60" s="118">
        <f t="shared" si="4"/>
        <v>0</v>
      </c>
    </row>
    <row r="61" spans="1:34" ht="76.8" customHeight="1" thickBot="1">
      <c r="A61" s="217" t="s">
        <v>37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8"/>
      <c r="AC61" s="185"/>
      <c r="AD61" s="128">
        <f>2450+8895</f>
        <v>11345</v>
      </c>
      <c r="AE61" s="148">
        <f t="shared" si="1"/>
        <v>11345</v>
      </c>
      <c r="AF61" s="105">
        <v>11328.9</v>
      </c>
      <c r="AG61" s="106">
        <v>11328.3</v>
      </c>
      <c r="AH61" s="98">
        <f t="shared" si="4"/>
        <v>0.6000000000003638</v>
      </c>
    </row>
    <row r="62" spans="1:34" ht="74.400000000000006" customHeight="1" thickBot="1">
      <c r="A62" s="310" t="s">
        <v>24</v>
      </c>
      <c r="B62" s="311"/>
      <c r="C62" s="311"/>
      <c r="D62" s="311"/>
      <c r="E62" s="311"/>
      <c r="F62" s="311"/>
      <c r="G62" s="311"/>
      <c r="H62" s="311"/>
      <c r="I62" s="311"/>
      <c r="J62" s="311"/>
      <c r="K62" s="311"/>
      <c r="L62" s="311"/>
      <c r="M62" s="311"/>
      <c r="N62" s="311"/>
      <c r="O62" s="311"/>
      <c r="P62" s="311"/>
      <c r="Q62" s="311"/>
      <c r="R62" s="311"/>
      <c r="S62" s="311"/>
      <c r="T62" s="311"/>
      <c r="U62" s="311"/>
      <c r="V62" s="311"/>
      <c r="W62" s="311"/>
      <c r="X62" s="311"/>
      <c r="Y62" s="311"/>
      <c r="Z62" s="311"/>
      <c r="AA62" s="311"/>
      <c r="AB62" s="312"/>
      <c r="AC62" s="37"/>
      <c r="AD62" s="147">
        <f>1241-818</f>
        <v>423</v>
      </c>
      <c r="AE62" s="127">
        <f t="shared" si="1"/>
        <v>423</v>
      </c>
      <c r="AF62" s="94">
        <v>423</v>
      </c>
      <c r="AG62" s="88">
        <v>423</v>
      </c>
      <c r="AH62" s="98">
        <f t="shared" si="4"/>
        <v>0</v>
      </c>
    </row>
    <row r="63" spans="1:34" ht="65.400000000000006" customHeight="1" thickBot="1">
      <c r="A63" s="217" t="s">
        <v>79</v>
      </c>
      <c r="B63" s="308"/>
      <c r="C63" s="308"/>
      <c r="D63" s="308"/>
      <c r="E63" s="308"/>
      <c r="F63" s="308"/>
      <c r="G63" s="308"/>
      <c r="H63" s="308"/>
      <c r="I63" s="308"/>
      <c r="J63" s="308"/>
      <c r="K63" s="308"/>
      <c r="L63" s="308"/>
      <c r="M63" s="308"/>
      <c r="N63" s="308"/>
      <c r="O63" s="308"/>
      <c r="P63" s="308"/>
      <c r="Q63" s="308"/>
      <c r="R63" s="308"/>
      <c r="S63" s="308"/>
      <c r="T63" s="308"/>
      <c r="U63" s="308"/>
      <c r="V63" s="308"/>
      <c r="W63" s="308"/>
      <c r="X63" s="308"/>
      <c r="Y63" s="308"/>
      <c r="Z63" s="308"/>
      <c r="AA63" s="308"/>
      <c r="AB63" s="309"/>
      <c r="AC63" s="40"/>
      <c r="AD63" s="128">
        <v>4153</v>
      </c>
      <c r="AE63" s="127">
        <f t="shared" si="1"/>
        <v>4153</v>
      </c>
      <c r="AF63" s="105">
        <v>4153</v>
      </c>
      <c r="AG63" s="106">
        <v>4103.5</v>
      </c>
      <c r="AH63" s="98">
        <f t="shared" si="4"/>
        <v>49.5</v>
      </c>
    </row>
    <row r="64" spans="1:34" ht="69" customHeight="1" thickBot="1">
      <c r="A64" s="217" t="s">
        <v>28</v>
      </c>
      <c r="B64" s="308"/>
      <c r="C64" s="308"/>
      <c r="D64" s="308"/>
      <c r="E64" s="308"/>
      <c r="F64" s="308"/>
      <c r="G64" s="308"/>
      <c r="H64" s="308"/>
      <c r="I64" s="308"/>
      <c r="J64" s="308"/>
      <c r="K64" s="308"/>
      <c r="L64" s="308"/>
      <c r="M64" s="308"/>
      <c r="N64" s="308"/>
      <c r="O64" s="308"/>
      <c r="P64" s="308"/>
      <c r="Q64" s="308"/>
      <c r="R64" s="308"/>
      <c r="S64" s="308"/>
      <c r="T64" s="308"/>
      <c r="U64" s="308"/>
      <c r="V64" s="308"/>
      <c r="W64" s="308"/>
      <c r="X64" s="308"/>
      <c r="Y64" s="308"/>
      <c r="Z64" s="308"/>
      <c r="AA64" s="308"/>
      <c r="AB64" s="309"/>
      <c r="AC64" s="200"/>
      <c r="AD64" s="128">
        <v>14120</v>
      </c>
      <c r="AE64" s="127">
        <f t="shared" si="1"/>
        <v>14120</v>
      </c>
      <c r="AF64" s="197">
        <v>14120</v>
      </c>
      <c r="AG64" s="198">
        <v>14118</v>
      </c>
      <c r="AH64" s="98">
        <f t="shared" si="4"/>
        <v>2</v>
      </c>
    </row>
    <row r="65" spans="1:34" ht="99.6" customHeight="1" thickBot="1">
      <c r="A65" s="217" t="s">
        <v>29</v>
      </c>
      <c r="B65" s="308"/>
      <c r="C65" s="308"/>
      <c r="D65" s="308"/>
      <c r="E65" s="308"/>
      <c r="F65" s="308"/>
      <c r="G65" s="308"/>
      <c r="H65" s="308"/>
      <c r="I65" s="308"/>
      <c r="J65" s="308"/>
      <c r="K65" s="308"/>
      <c r="L65" s="308"/>
      <c r="M65" s="308"/>
      <c r="N65" s="308"/>
      <c r="O65" s="308"/>
      <c r="P65" s="308"/>
      <c r="Q65" s="308"/>
      <c r="R65" s="308"/>
      <c r="S65" s="308"/>
      <c r="T65" s="308"/>
      <c r="U65" s="308"/>
      <c r="V65" s="308"/>
      <c r="W65" s="308"/>
      <c r="X65" s="308"/>
      <c r="Y65" s="308"/>
      <c r="Z65" s="308"/>
      <c r="AA65" s="308"/>
      <c r="AB65" s="309"/>
      <c r="AC65" s="38"/>
      <c r="AD65" s="128">
        <f>30000+8179</f>
        <v>38179</v>
      </c>
      <c r="AE65" s="127">
        <f t="shared" si="1"/>
        <v>38179</v>
      </c>
      <c r="AF65" s="105">
        <v>37973.800000000003</v>
      </c>
      <c r="AG65" s="106">
        <v>37973.699999999997</v>
      </c>
      <c r="AH65" s="98">
        <f t="shared" si="4"/>
        <v>0.10000000000582077</v>
      </c>
    </row>
    <row r="66" spans="1:34" ht="90.6" customHeight="1" thickBot="1">
      <c r="A66" s="217" t="s">
        <v>80</v>
      </c>
      <c r="B66" s="308"/>
      <c r="C66" s="308"/>
      <c r="D66" s="308"/>
      <c r="E66" s="308"/>
      <c r="F66" s="308"/>
      <c r="G66" s="308"/>
      <c r="H66" s="308"/>
      <c r="I66" s="308"/>
      <c r="J66" s="308"/>
      <c r="K66" s="308"/>
      <c r="L66" s="308"/>
      <c r="M66" s="308"/>
      <c r="N66" s="308"/>
      <c r="O66" s="308"/>
      <c r="P66" s="308"/>
      <c r="Q66" s="308"/>
      <c r="R66" s="308"/>
      <c r="S66" s="308"/>
      <c r="T66" s="308"/>
      <c r="U66" s="308"/>
      <c r="V66" s="308"/>
      <c r="W66" s="308"/>
      <c r="X66" s="308"/>
      <c r="Y66" s="308"/>
      <c r="Z66" s="308"/>
      <c r="AA66" s="308"/>
      <c r="AB66" s="309"/>
      <c r="AC66" s="40"/>
      <c r="AD66" s="128">
        <v>6257</v>
      </c>
      <c r="AE66" s="127">
        <f t="shared" si="1"/>
        <v>6257</v>
      </c>
      <c r="AF66" s="94">
        <v>6243.2</v>
      </c>
      <c r="AG66" s="88">
        <v>6243.2</v>
      </c>
      <c r="AH66" s="98">
        <f t="shared" si="4"/>
        <v>0</v>
      </c>
    </row>
    <row r="67" spans="1:34" ht="89.4" customHeight="1" thickBot="1">
      <c r="A67" s="217" t="s">
        <v>40</v>
      </c>
      <c r="B67" s="308"/>
      <c r="C67" s="308"/>
      <c r="D67" s="308"/>
      <c r="E67" s="308"/>
      <c r="F67" s="308"/>
      <c r="G67" s="308"/>
      <c r="H67" s="308"/>
      <c r="I67" s="308"/>
      <c r="J67" s="308"/>
      <c r="K67" s="308"/>
      <c r="L67" s="308"/>
      <c r="M67" s="308"/>
      <c r="N67" s="308"/>
      <c r="O67" s="308"/>
      <c r="P67" s="308"/>
      <c r="Q67" s="308"/>
      <c r="R67" s="308"/>
      <c r="S67" s="308"/>
      <c r="T67" s="308"/>
      <c r="U67" s="308"/>
      <c r="V67" s="308"/>
      <c r="W67" s="308"/>
      <c r="X67" s="308"/>
      <c r="Y67" s="308"/>
      <c r="Z67" s="308"/>
      <c r="AA67" s="308"/>
      <c r="AB67" s="309"/>
      <c r="AC67" s="40"/>
      <c r="AD67" s="128">
        <v>2200</v>
      </c>
      <c r="AE67" s="127">
        <f t="shared" si="1"/>
        <v>2200</v>
      </c>
      <c r="AF67" s="105">
        <v>2200</v>
      </c>
      <c r="AG67" s="106">
        <v>2200</v>
      </c>
      <c r="AH67" s="98">
        <f t="shared" si="4"/>
        <v>0</v>
      </c>
    </row>
    <row r="68" spans="1:34" ht="91.2" customHeight="1" thickBot="1">
      <c r="A68" s="220" t="s">
        <v>38</v>
      </c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  <c r="AA68" s="221"/>
      <c r="AB68" s="222"/>
      <c r="AC68" s="40"/>
      <c r="AD68" s="152">
        <v>1000</v>
      </c>
      <c r="AE68" s="129">
        <f t="shared" si="1"/>
        <v>1000</v>
      </c>
      <c r="AF68" s="94">
        <v>1000</v>
      </c>
      <c r="AG68" s="88">
        <v>1000</v>
      </c>
      <c r="AH68" s="175">
        <f t="shared" si="4"/>
        <v>0</v>
      </c>
    </row>
    <row r="69" spans="1:34" ht="110.4" customHeight="1" thickBot="1">
      <c r="A69" s="217" t="s">
        <v>39</v>
      </c>
      <c r="B69" s="308"/>
      <c r="C69" s="308"/>
      <c r="D69" s="308"/>
      <c r="E69" s="308"/>
      <c r="F69" s="308"/>
      <c r="G69" s="308"/>
      <c r="H69" s="308"/>
      <c r="I69" s="308"/>
      <c r="J69" s="308"/>
      <c r="K69" s="308"/>
      <c r="L69" s="308"/>
      <c r="M69" s="308"/>
      <c r="N69" s="308"/>
      <c r="O69" s="308"/>
      <c r="P69" s="308"/>
      <c r="Q69" s="308"/>
      <c r="R69" s="308"/>
      <c r="S69" s="308"/>
      <c r="T69" s="308"/>
      <c r="U69" s="308"/>
      <c r="V69" s="308"/>
      <c r="W69" s="308"/>
      <c r="X69" s="308"/>
      <c r="Y69" s="308"/>
      <c r="Z69" s="308"/>
      <c r="AA69" s="308"/>
      <c r="AB69" s="309"/>
      <c r="AC69" s="185"/>
      <c r="AD69" s="128">
        <v>19000</v>
      </c>
      <c r="AE69" s="127">
        <f t="shared" si="1"/>
        <v>19000</v>
      </c>
      <c r="AF69" s="105">
        <v>19000</v>
      </c>
      <c r="AG69" s="106">
        <v>19000</v>
      </c>
      <c r="AH69" s="98">
        <f t="shared" si="4"/>
        <v>0</v>
      </c>
    </row>
    <row r="70" spans="1:34" ht="96" customHeight="1" thickBot="1">
      <c r="A70" s="310" t="s">
        <v>41</v>
      </c>
      <c r="B70" s="311"/>
      <c r="C70" s="311"/>
      <c r="D70" s="311"/>
      <c r="E70" s="311"/>
      <c r="F70" s="311"/>
      <c r="G70" s="311"/>
      <c r="H70" s="311"/>
      <c r="I70" s="311"/>
      <c r="J70" s="311"/>
      <c r="K70" s="311"/>
      <c r="L70" s="311"/>
      <c r="M70" s="311"/>
      <c r="N70" s="311"/>
      <c r="O70" s="311"/>
      <c r="P70" s="311"/>
      <c r="Q70" s="311"/>
      <c r="R70" s="311"/>
      <c r="S70" s="311"/>
      <c r="T70" s="311"/>
      <c r="U70" s="311"/>
      <c r="V70" s="311"/>
      <c r="W70" s="311"/>
      <c r="X70" s="311"/>
      <c r="Y70" s="311"/>
      <c r="Z70" s="311"/>
      <c r="AA70" s="311"/>
      <c r="AB70" s="312"/>
      <c r="AC70" s="37"/>
      <c r="AD70" s="160">
        <v>1000</v>
      </c>
      <c r="AE70" s="148">
        <f t="shared" si="1"/>
        <v>1000</v>
      </c>
      <c r="AF70" s="94">
        <v>1000</v>
      </c>
      <c r="AG70" s="88">
        <v>1000</v>
      </c>
      <c r="AH70" s="179">
        <f t="shared" si="4"/>
        <v>0</v>
      </c>
    </row>
    <row r="71" spans="1:34" ht="88.8" customHeight="1" thickBot="1">
      <c r="A71" s="220" t="s">
        <v>59</v>
      </c>
      <c r="B71" s="221"/>
      <c r="C71" s="221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2"/>
      <c r="AC71" s="40"/>
      <c r="AD71" s="128">
        <v>50000</v>
      </c>
      <c r="AE71" s="127">
        <f t="shared" si="1"/>
        <v>50000</v>
      </c>
      <c r="AF71" s="105">
        <v>49998.5</v>
      </c>
      <c r="AG71" s="106">
        <v>49998.5</v>
      </c>
      <c r="AH71" s="98">
        <f t="shared" si="4"/>
        <v>0</v>
      </c>
    </row>
    <row r="72" spans="1:34" ht="73.2" customHeight="1" thickBot="1">
      <c r="A72" s="217" t="s">
        <v>51</v>
      </c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  <c r="Y72" s="218"/>
      <c r="Z72" s="218"/>
      <c r="AA72" s="218"/>
      <c r="AB72" s="219"/>
      <c r="AC72" s="37"/>
      <c r="AD72" s="128">
        <v>14250</v>
      </c>
      <c r="AE72" s="127">
        <f t="shared" si="1"/>
        <v>14250</v>
      </c>
      <c r="AF72" s="94">
        <v>7096.7</v>
      </c>
      <c r="AG72" s="88">
        <v>7096.7</v>
      </c>
      <c r="AH72" s="98">
        <f t="shared" si="4"/>
        <v>0</v>
      </c>
    </row>
    <row r="73" spans="1:34" ht="73.8" customHeight="1" thickBot="1">
      <c r="A73" s="220" t="s">
        <v>52</v>
      </c>
      <c r="B73" s="245"/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6"/>
      <c r="AC73" s="37"/>
      <c r="AD73" s="152">
        <v>12600</v>
      </c>
      <c r="AE73" s="129">
        <f t="shared" si="1"/>
        <v>12600</v>
      </c>
      <c r="AF73" s="105">
        <v>12599.3</v>
      </c>
      <c r="AG73" s="106">
        <v>5068.5</v>
      </c>
      <c r="AH73" s="98">
        <f t="shared" si="4"/>
        <v>7530.7999999999993</v>
      </c>
    </row>
    <row r="74" spans="1:34" ht="76.8" customHeight="1" thickBot="1">
      <c r="A74" s="217" t="s">
        <v>54</v>
      </c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8"/>
      <c r="Z74" s="218"/>
      <c r="AA74" s="218"/>
      <c r="AB74" s="219"/>
      <c r="AC74" s="185"/>
      <c r="AD74" s="128">
        <v>20290</v>
      </c>
      <c r="AE74" s="127">
        <f t="shared" ref="AE74:AE80" si="5">AD74</f>
        <v>20290</v>
      </c>
      <c r="AF74" s="94">
        <v>20289.5</v>
      </c>
      <c r="AG74" s="88">
        <v>20289.5</v>
      </c>
      <c r="AH74" s="98">
        <f t="shared" ref="AH74:AH83" si="6">AF74-AG74</f>
        <v>0</v>
      </c>
    </row>
    <row r="75" spans="1:34" ht="72" customHeight="1" thickBot="1">
      <c r="A75" s="310" t="s">
        <v>55</v>
      </c>
      <c r="B75" s="316"/>
      <c r="C75" s="316"/>
      <c r="D75" s="316"/>
      <c r="E75" s="316"/>
      <c r="F75" s="316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7"/>
      <c r="AC75" s="192"/>
      <c r="AD75" s="147">
        <v>22000.403999999999</v>
      </c>
      <c r="AE75" s="148">
        <f t="shared" si="5"/>
        <v>22000.403999999999</v>
      </c>
      <c r="AF75" s="105">
        <v>21880</v>
      </c>
      <c r="AG75" s="106">
        <v>21880</v>
      </c>
      <c r="AH75" s="98">
        <f t="shared" si="6"/>
        <v>0</v>
      </c>
    </row>
    <row r="76" spans="1:34" ht="82.2" customHeight="1" thickBot="1">
      <c r="A76" s="217" t="s">
        <v>57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  <c r="Y76" s="218"/>
      <c r="Z76" s="218"/>
      <c r="AA76" s="218"/>
      <c r="AB76" s="219"/>
      <c r="AC76" s="38"/>
      <c r="AD76" s="152">
        <f>2227+175</f>
        <v>2402</v>
      </c>
      <c r="AE76" s="127">
        <f t="shared" si="5"/>
        <v>2402</v>
      </c>
      <c r="AF76" s="201">
        <v>2401</v>
      </c>
      <c r="AG76" s="202">
        <v>0</v>
      </c>
      <c r="AH76" s="98">
        <f t="shared" si="6"/>
        <v>2401</v>
      </c>
    </row>
    <row r="77" spans="1:34" ht="88.8" customHeight="1" thickBot="1">
      <c r="A77" s="217" t="s">
        <v>58</v>
      </c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  <c r="Q77" s="218"/>
      <c r="R77" s="218"/>
      <c r="S77" s="218"/>
      <c r="T77" s="218"/>
      <c r="U77" s="218"/>
      <c r="V77" s="218"/>
      <c r="W77" s="218"/>
      <c r="X77" s="218"/>
      <c r="Y77" s="218"/>
      <c r="Z77" s="218"/>
      <c r="AA77" s="218"/>
      <c r="AB77" s="219"/>
      <c r="AC77" s="37"/>
      <c r="AD77" s="152">
        <f>5645+443</f>
        <v>6088</v>
      </c>
      <c r="AE77" s="127">
        <f>AD77</f>
        <v>6088</v>
      </c>
      <c r="AF77" s="105">
        <v>6087.7</v>
      </c>
      <c r="AG77" s="106">
        <v>0</v>
      </c>
      <c r="AH77" s="98">
        <f t="shared" si="6"/>
        <v>6087.7</v>
      </c>
    </row>
    <row r="78" spans="1:34" ht="123" customHeight="1" thickBot="1">
      <c r="A78" s="217" t="s">
        <v>64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  <c r="Y78" s="218"/>
      <c r="Z78" s="218"/>
      <c r="AA78" s="218"/>
      <c r="AB78" s="219"/>
      <c r="AC78" s="37"/>
      <c r="AD78" s="152">
        <v>170</v>
      </c>
      <c r="AE78" s="127">
        <f t="shared" si="5"/>
        <v>170</v>
      </c>
      <c r="AF78" s="94">
        <v>170</v>
      </c>
      <c r="AG78" s="88">
        <v>170</v>
      </c>
      <c r="AH78" s="98">
        <f t="shared" si="6"/>
        <v>0</v>
      </c>
    </row>
    <row r="79" spans="1:34" ht="127.2" customHeight="1" thickBot="1">
      <c r="A79" s="217" t="s">
        <v>60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  <c r="Y79" s="218"/>
      <c r="Z79" s="218"/>
      <c r="AA79" s="218"/>
      <c r="AB79" s="219"/>
      <c r="AC79" s="37"/>
      <c r="AD79" s="152">
        <v>2939</v>
      </c>
      <c r="AE79" s="127">
        <f t="shared" si="5"/>
        <v>2939</v>
      </c>
      <c r="AF79" s="105">
        <v>979.9</v>
      </c>
      <c r="AG79" s="106">
        <v>0</v>
      </c>
      <c r="AH79" s="98">
        <f t="shared" si="6"/>
        <v>979.9</v>
      </c>
    </row>
    <row r="80" spans="1:34" ht="158.4" customHeight="1" thickBot="1">
      <c r="A80" s="217" t="s">
        <v>61</v>
      </c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  <c r="Y80" s="218"/>
      <c r="Z80" s="218"/>
      <c r="AA80" s="218"/>
      <c r="AB80" s="219"/>
      <c r="AC80" s="37"/>
      <c r="AD80" s="152">
        <v>3059</v>
      </c>
      <c r="AE80" s="127">
        <f t="shared" si="5"/>
        <v>3059</v>
      </c>
      <c r="AF80" s="122">
        <v>1019.6</v>
      </c>
      <c r="AG80" s="123">
        <v>0</v>
      </c>
      <c r="AH80" s="98">
        <f t="shared" si="6"/>
        <v>1019.6</v>
      </c>
    </row>
    <row r="81" spans="1:34" ht="77.400000000000006" customHeight="1" thickBot="1">
      <c r="A81" s="313" t="s">
        <v>81</v>
      </c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4"/>
      <c r="U81" s="314"/>
      <c r="V81" s="314"/>
      <c r="W81" s="314"/>
      <c r="X81" s="314"/>
      <c r="Y81" s="314"/>
      <c r="Z81" s="314"/>
      <c r="AA81" s="314"/>
      <c r="AB81" s="315"/>
      <c r="AC81" s="167"/>
      <c r="AD81" s="168">
        <f>AD83</f>
        <v>33500</v>
      </c>
      <c r="AE81" s="164">
        <f>AE83</f>
        <v>33500</v>
      </c>
      <c r="AF81" s="165">
        <v>31690.400000000001</v>
      </c>
      <c r="AG81" s="166">
        <v>31690.400000000001</v>
      </c>
      <c r="AH81" s="165">
        <f t="shared" si="6"/>
        <v>0</v>
      </c>
    </row>
    <row r="82" spans="1:34" ht="35.4" customHeight="1" thickBot="1">
      <c r="A82" s="358" t="s">
        <v>0</v>
      </c>
      <c r="B82" s="359"/>
      <c r="C82" s="359"/>
      <c r="D82" s="359"/>
      <c r="E82" s="359"/>
      <c r="F82" s="359"/>
      <c r="G82" s="359"/>
      <c r="H82" s="359"/>
      <c r="I82" s="359"/>
      <c r="J82" s="359"/>
      <c r="K82" s="359"/>
      <c r="L82" s="359"/>
      <c r="M82" s="359"/>
      <c r="N82" s="359"/>
      <c r="O82" s="359"/>
      <c r="P82" s="359"/>
      <c r="Q82" s="359"/>
      <c r="R82" s="359"/>
      <c r="S82" s="359"/>
      <c r="T82" s="359"/>
      <c r="U82" s="359"/>
      <c r="V82" s="359"/>
      <c r="W82" s="359"/>
      <c r="X82" s="359"/>
      <c r="Y82" s="359"/>
      <c r="Z82" s="359"/>
      <c r="AA82" s="359"/>
      <c r="AB82" s="360"/>
      <c r="AC82" s="185"/>
      <c r="AD82" s="128"/>
      <c r="AE82" s="127"/>
      <c r="AF82" s="98"/>
      <c r="AG82" s="104"/>
      <c r="AH82" s="98"/>
    </row>
    <row r="83" spans="1:34" ht="64.8" customHeight="1" thickBot="1">
      <c r="A83" s="229" t="s">
        <v>50</v>
      </c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  <c r="AA83" s="230"/>
      <c r="AB83" s="231"/>
      <c r="AC83" s="43"/>
      <c r="AD83" s="160">
        <v>33500</v>
      </c>
      <c r="AE83" s="161">
        <f>AD83</f>
        <v>33500</v>
      </c>
      <c r="AF83" s="94">
        <v>31690.400000000001</v>
      </c>
      <c r="AG83" s="88">
        <v>31690.400000000001</v>
      </c>
      <c r="AH83" s="98">
        <f t="shared" si="6"/>
        <v>0</v>
      </c>
    </row>
    <row r="84" spans="1:34" ht="71.400000000000006" customHeight="1" thickBot="1">
      <c r="A84" s="214" t="s">
        <v>82</v>
      </c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  <c r="AB84" s="216"/>
      <c r="AC84" s="162"/>
      <c r="AD84" s="163">
        <f>AD7+AD48+AD81</f>
        <v>858698.40399999998</v>
      </c>
      <c r="AE84" s="164">
        <f>AE7+AE48+AE81</f>
        <v>858698.40399999998</v>
      </c>
      <c r="AF84" s="163">
        <f>AF7+AF48+AF81</f>
        <v>734385.4</v>
      </c>
      <c r="AG84" s="166">
        <f>AG7+AG48+AG81</f>
        <v>691429.3</v>
      </c>
      <c r="AH84" s="165">
        <f>AF84-AG84</f>
        <v>42956.099999999977</v>
      </c>
    </row>
    <row r="85" spans="1:34" ht="86.25" customHeight="1">
      <c r="A85" s="223"/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24"/>
      <c r="Z85" s="224"/>
      <c r="AA85" s="224"/>
      <c r="AB85" s="224"/>
      <c r="AC85" s="46"/>
      <c r="AD85" s="54"/>
      <c r="AE85" s="22"/>
      <c r="AF85" s="22"/>
      <c r="AG85" s="1"/>
      <c r="AH85" s="1"/>
    </row>
    <row r="86" spans="1:34" ht="151.5" customHeight="1">
      <c r="A86" s="207"/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  <c r="AB86" s="208"/>
      <c r="AC86" s="29"/>
      <c r="AD86" s="27"/>
      <c r="AE86" s="1"/>
      <c r="AF86" s="1"/>
      <c r="AG86" s="22"/>
      <c r="AH86" s="1"/>
    </row>
    <row r="87" spans="1:34" ht="46.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22"/>
      <c r="AF87" s="22"/>
      <c r="AG87" s="22"/>
      <c r="AH87" s="1"/>
    </row>
    <row r="88" spans="1:34" ht="121.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22"/>
      <c r="AF88" s="22"/>
      <c r="AG88" s="22"/>
      <c r="AH88" s="1"/>
    </row>
    <row r="89" spans="1:34" ht="119.2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22"/>
      <c r="AF89" s="22"/>
      <c r="AG89" s="22"/>
      <c r="AH89" s="1"/>
    </row>
    <row r="90" spans="1:34" ht="193.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  <c r="AF90" s="16"/>
      <c r="AG90" s="1"/>
      <c r="AH90" s="1"/>
    </row>
    <row r="91" spans="1:34" ht="53.25" customHeight="1">
      <c r="A91" s="212"/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  <c r="AB91" s="213"/>
      <c r="AC91" s="25"/>
      <c r="AD91" s="26"/>
      <c r="AE91" s="16"/>
      <c r="AF91" s="16"/>
      <c r="AG91" s="1"/>
      <c r="AH91" s="1"/>
    </row>
    <row r="92" spans="1:34" ht="126.75" customHeight="1">
      <c r="A92" s="210"/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15"/>
      <c r="AD92" s="30"/>
      <c r="AE92" s="31"/>
      <c r="AF92" s="31"/>
      <c r="AG92" s="1"/>
      <c r="AH92" s="1"/>
    </row>
    <row r="93" spans="1:34" ht="68.25" customHeight="1">
      <c r="A93" s="209"/>
      <c r="B93" s="206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15"/>
      <c r="AD93" s="28"/>
      <c r="AE93" s="32"/>
      <c r="AF93" s="32"/>
      <c r="AG93" s="1"/>
      <c r="AH93" s="1"/>
    </row>
    <row r="94" spans="1:34" ht="80.25" customHeight="1">
      <c r="A94" s="205"/>
      <c r="B94" s="206"/>
      <c r="C94" s="206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15"/>
      <c r="AD94" s="28"/>
      <c r="AE94" s="1"/>
      <c r="AF94" s="1"/>
      <c r="AG94" s="1"/>
      <c r="AH94" s="1"/>
    </row>
    <row r="95" spans="1:34" ht="158.25" customHeight="1">
      <c r="A95" s="205"/>
      <c r="B95" s="206"/>
      <c r="C95" s="206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15"/>
      <c r="AD95" s="28"/>
      <c r="AE95" s="1"/>
      <c r="AF95" s="1"/>
      <c r="AG95" s="1"/>
      <c r="AH95" s="1"/>
    </row>
    <row r="96" spans="1:34" ht="150.75" customHeight="1">
      <c r="A96" s="205"/>
      <c r="B96" s="206"/>
      <c r="C96" s="206"/>
      <c r="D96" s="206"/>
      <c r="E96" s="206"/>
      <c r="F96" s="206"/>
      <c r="G96" s="206"/>
      <c r="H96" s="206"/>
      <c r="I96" s="206"/>
      <c r="J96" s="206"/>
      <c r="K96" s="206"/>
      <c r="L96" s="206"/>
      <c r="M96" s="206"/>
      <c r="N96" s="206"/>
      <c r="O96" s="206"/>
      <c r="P96" s="206"/>
      <c r="Q96" s="206"/>
      <c r="R96" s="206"/>
      <c r="S96" s="206"/>
      <c r="T96" s="206"/>
      <c r="U96" s="206"/>
      <c r="V96" s="206"/>
      <c r="W96" s="206"/>
      <c r="X96" s="206"/>
      <c r="Y96" s="206"/>
      <c r="Z96" s="206"/>
      <c r="AA96" s="206"/>
      <c r="AB96" s="206"/>
      <c r="AC96" s="15"/>
      <c r="AD96" s="28"/>
      <c r="AE96" s="1"/>
      <c r="AF96" s="1"/>
      <c r="AG96" s="1"/>
      <c r="AH96" s="1"/>
    </row>
    <row r="97" spans="1:34" ht="150.75" customHeight="1">
      <c r="A97" s="205"/>
      <c r="B97" s="206"/>
      <c r="C97" s="206"/>
      <c r="D97" s="206"/>
      <c r="E97" s="206"/>
      <c r="F97" s="206"/>
      <c r="G97" s="206"/>
      <c r="H97" s="206"/>
      <c r="I97" s="206"/>
      <c r="J97" s="206"/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206"/>
      <c r="V97" s="206"/>
      <c r="W97" s="206"/>
      <c r="X97" s="206"/>
      <c r="Y97" s="206"/>
      <c r="Z97" s="206"/>
      <c r="AA97" s="206"/>
      <c r="AB97" s="206"/>
      <c r="AC97" s="15"/>
      <c r="AD97" s="28"/>
      <c r="AE97" s="1"/>
      <c r="AF97" s="1"/>
      <c r="AG97" s="1"/>
      <c r="AH97" s="1"/>
    </row>
    <row r="98" spans="1:34" ht="52.5" customHeight="1">
      <c r="A98" s="205"/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206"/>
      <c r="V98" s="206"/>
      <c r="W98" s="206"/>
      <c r="X98" s="206"/>
      <c r="Y98" s="206"/>
      <c r="Z98" s="206"/>
      <c r="AA98" s="206"/>
      <c r="AB98" s="206"/>
      <c r="AC98" s="15"/>
      <c r="AD98" s="28"/>
      <c r="AE98" s="1"/>
      <c r="AF98" s="1"/>
      <c r="AG98" s="1"/>
      <c r="AH98" s="1"/>
    </row>
    <row r="99" spans="1:34" ht="60" customHeight="1">
      <c r="A99" s="210"/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235"/>
      <c r="AA99" s="235"/>
      <c r="AB99" s="235"/>
      <c r="AC99" s="15"/>
      <c r="AD99" s="28"/>
      <c r="AE99" s="241"/>
      <c r="AF99" s="241"/>
      <c r="AG99" s="242"/>
      <c r="AH99" s="243"/>
    </row>
    <row r="100" spans="1:34" ht="57.75" customHeight="1">
      <c r="A100" s="236"/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  <c r="L100" s="206"/>
      <c r="M100" s="206"/>
      <c r="N100" s="206"/>
      <c r="O100" s="206"/>
      <c r="P100" s="206"/>
      <c r="Q100" s="206"/>
      <c r="R100" s="206"/>
      <c r="S100" s="206"/>
      <c r="T100" s="206"/>
      <c r="U100" s="206"/>
      <c r="V100" s="206"/>
      <c r="W100" s="206"/>
      <c r="X100" s="206"/>
      <c r="Y100" s="206"/>
      <c r="Z100" s="206"/>
      <c r="AA100" s="206"/>
      <c r="AB100" s="206"/>
      <c r="AC100" s="15"/>
      <c r="AD100" s="17"/>
      <c r="AE100" s="1"/>
      <c r="AF100" s="1"/>
      <c r="AG100" s="1"/>
      <c r="AH100" s="1"/>
    </row>
    <row r="101" spans="1:34" ht="80.25" customHeight="1">
      <c r="A101" s="236"/>
      <c r="B101" s="206"/>
      <c r="C101" s="206"/>
      <c r="D101" s="206"/>
      <c r="E101" s="206"/>
      <c r="F101" s="206"/>
      <c r="G101" s="206"/>
      <c r="H101" s="206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15"/>
      <c r="AD101" s="17"/>
      <c r="AE101" s="1"/>
      <c r="AF101" s="1"/>
      <c r="AG101" s="1"/>
      <c r="AH101" s="1"/>
    </row>
    <row r="102" spans="1:34" ht="170.25" customHeight="1">
      <c r="A102" s="205"/>
      <c r="B102" s="206"/>
      <c r="C102" s="206"/>
      <c r="D102" s="206"/>
      <c r="E102" s="206"/>
      <c r="F102" s="206"/>
      <c r="G102" s="206"/>
      <c r="H102" s="206"/>
      <c r="I102" s="206"/>
      <c r="J102" s="206"/>
      <c r="K102" s="206"/>
      <c r="L102" s="206"/>
      <c r="M102" s="206"/>
      <c r="N102" s="206"/>
      <c r="O102" s="206"/>
      <c r="P102" s="206"/>
      <c r="Q102" s="206"/>
      <c r="R102" s="206"/>
      <c r="S102" s="206"/>
      <c r="T102" s="206"/>
      <c r="U102" s="206"/>
      <c r="V102" s="206"/>
      <c r="W102" s="206"/>
      <c r="X102" s="206"/>
      <c r="Y102" s="206"/>
      <c r="Z102" s="206"/>
      <c r="AA102" s="206"/>
      <c r="AB102" s="206"/>
      <c r="AC102" s="15"/>
      <c r="AD102" s="28"/>
      <c r="AE102" s="1"/>
      <c r="AF102" s="1"/>
      <c r="AG102" s="1"/>
      <c r="AH102" s="1"/>
    </row>
    <row r="103" spans="1:34" ht="77.25" customHeight="1">
      <c r="A103" s="205"/>
      <c r="B103" s="206"/>
      <c r="C103" s="206"/>
      <c r="D103" s="206"/>
      <c r="E103" s="206"/>
      <c r="F103" s="206"/>
      <c r="G103" s="206"/>
      <c r="H103" s="206"/>
      <c r="I103" s="206"/>
      <c r="J103" s="206"/>
      <c r="K103" s="206"/>
      <c r="L103" s="206"/>
      <c r="M103" s="206"/>
      <c r="N103" s="206"/>
      <c r="O103" s="206"/>
      <c r="P103" s="206"/>
      <c r="Q103" s="206"/>
      <c r="R103" s="206"/>
      <c r="S103" s="206"/>
      <c r="T103" s="206"/>
      <c r="U103" s="206"/>
      <c r="V103" s="206"/>
      <c r="W103" s="206"/>
      <c r="X103" s="206"/>
      <c r="Y103" s="206"/>
      <c r="Z103" s="206"/>
      <c r="AA103" s="206"/>
      <c r="AB103" s="206"/>
      <c r="AC103" s="15"/>
      <c r="AD103" s="28"/>
      <c r="AE103" s="24"/>
      <c r="AF103" s="24"/>
      <c r="AG103" s="1"/>
      <c r="AH103" s="1"/>
    </row>
    <row r="104" spans="1:34" ht="101.25" customHeight="1">
      <c r="A104" s="244"/>
      <c r="B104" s="244"/>
      <c r="C104" s="244"/>
      <c r="D104" s="244"/>
      <c r="E104" s="244"/>
      <c r="F104" s="244"/>
      <c r="G104" s="244"/>
      <c r="H104" s="244"/>
      <c r="I104" s="244"/>
      <c r="J104" s="244"/>
      <c r="K104" s="244"/>
      <c r="L104" s="244"/>
      <c r="M104" s="244"/>
      <c r="N104" s="244"/>
      <c r="O104" s="244"/>
      <c r="P104" s="244"/>
      <c r="Q104" s="244"/>
      <c r="R104" s="244"/>
      <c r="S104" s="244"/>
      <c r="T104" s="244"/>
      <c r="U104" s="244"/>
      <c r="V104" s="244"/>
      <c r="W104" s="244"/>
      <c r="X104" s="244"/>
      <c r="Y104" s="244"/>
      <c r="Z104" s="244"/>
      <c r="AA104" s="244"/>
      <c r="AB104" s="244"/>
      <c r="AC104" s="15"/>
      <c r="AD104" s="28"/>
      <c r="AE104" s="24"/>
      <c r="AF104" s="24"/>
      <c r="AG104" s="1"/>
      <c r="AH104" s="1"/>
    </row>
    <row r="105" spans="1:34" ht="86.25" customHeight="1">
      <c r="A105" s="233"/>
      <c r="B105" s="234"/>
      <c r="C105" s="234"/>
      <c r="D105" s="234"/>
      <c r="E105" s="234"/>
      <c r="F105" s="234"/>
      <c r="G105" s="234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234"/>
      <c r="T105" s="234"/>
      <c r="U105" s="234"/>
      <c r="V105" s="234"/>
      <c r="W105" s="234"/>
      <c r="X105" s="234"/>
      <c r="Y105" s="234"/>
      <c r="Z105" s="234"/>
      <c r="AA105" s="234"/>
      <c r="AB105" s="234"/>
      <c r="AC105" s="15"/>
      <c r="AD105" s="28"/>
      <c r="AE105" s="21"/>
      <c r="AF105" s="21"/>
      <c r="AG105" s="1"/>
      <c r="AH105" s="1"/>
    </row>
    <row r="106" spans="1:34" ht="87.75" customHeight="1">
      <c r="A106" s="233"/>
      <c r="B106" s="234"/>
      <c r="C106" s="234"/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234"/>
      <c r="T106" s="234"/>
      <c r="U106" s="234"/>
      <c r="V106" s="234"/>
      <c r="W106" s="234"/>
      <c r="X106" s="234"/>
      <c r="Y106" s="234"/>
      <c r="Z106" s="234"/>
      <c r="AA106" s="234"/>
      <c r="AB106" s="234"/>
      <c r="AC106" s="15"/>
      <c r="AD106" s="28"/>
      <c r="AE106" s="18"/>
      <c r="AF106" s="18"/>
      <c r="AG106" s="1"/>
      <c r="AH106" s="1"/>
    </row>
    <row r="107" spans="1:34" ht="138.6" customHeight="1">
      <c r="A107" s="233"/>
      <c r="B107" s="234"/>
      <c r="C107" s="234"/>
      <c r="D107" s="234"/>
      <c r="E107" s="234"/>
      <c r="F107" s="234"/>
      <c r="G107" s="234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234"/>
      <c r="T107" s="234"/>
      <c r="U107" s="234"/>
      <c r="V107" s="234"/>
      <c r="W107" s="234"/>
      <c r="X107" s="234"/>
      <c r="Y107" s="234"/>
      <c r="Z107" s="234"/>
      <c r="AA107" s="234"/>
      <c r="AB107" s="234"/>
      <c r="AC107" s="9"/>
      <c r="AD107" s="28"/>
      <c r="AE107" s="19"/>
      <c r="AF107" s="19"/>
      <c r="AG107" s="240"/>
      <c r="AH107" s="1"/>
    </row>
    <row r="108" spans="1:34" ht="126.6" customHeight="1">
      <c r="A108" s="233"/>
      <c r="B108" s="234"/>
      <c r="C108" s="234"/>
      <c r="D108" s="234"/>
      <c r="E108" s="234"/>
      <c r="F108" s="234"/>
      <c r="G108" s="234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234"/>
      <c r="T108" s="234"/>
      <c r="U108" s="234"/>
      <c r="V108" s="234"/>
      <c r="W108" s="234"/>
      <c r="X108" s="234"/>
      <c r="Y108" s="234"/>
      <c r="Z108" s="234"/>
      <c r="AA108" s="234"/>
      <c r="AB108" s="234"/>
      <c r="AC108" s="15"/>
      <c r="AD108" s="33"/>
      <c r="AE108" s="19"/>
      <c r="AF108" s="19"/>
      <c r="AG108" s="240"/>
      <c r="AH108" s="1"/>
    </row>
    <row r="109" spans="1:34" ht="136.19999999999999" customHeight="1">
      <c r="A109" s="233"/>
      <c r="B109" s="234"/>
      <c r="C109" s="234"/>
      <c r="D109" s="234"/>
      <c r="E109" s="234"/>
      <c r="F109" s="234"/>
      <c r="G109" s="234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234"/>
      <c r="T109" s="234"/>
      <c r="U109" s="234"/>
      <c r="V109" s="234"/>
      <c r="W109" s="234"/>
      <c r="X109" s="234"/>
      <c r="Y109" s="234"/>
      <c r="Z109" s="234"/>
      <c r="AA109" s="234"/>
      <c r="AB109" s="234"/>
      <c r="AC109" s="15"/>
      <c r="AD109" s="27"/>
      <c r="AE109" s="19"/>
      <c r="AF109" s="19"/>
      <c r="AG109" s="1"/>
      <c r="AH109" s="1"/>
    </row>
    <row r="110" spans="1:34" ht="37.799999999999997">
      <c r="A110" s="209"/>
      <c r="B110" s="232"/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32"/>
      <c r="AC110" s="1"/>
      <c r="AD110" s="1"/>
      <c r="AE110" s="1"/>
      <c r="AF110" s="1"/>
      <c r="AG110" s="1"/>
      <c r="AH110" s="1"/>
    </row>
    <row r="111" spans="1:3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25" spans="1:34" ht="60.6">
      <c r="AD125" s="20"/>
    </row>
  </sheetData>
  <mergeCells count="107">
    <mergeCell ref="AE2:AH2"/>
    <mergeCell ref="A4:AH4"/>
    <mergeCell ref="A82:AB82"/>
    <mergeCell ref="A6:AB6"/>
    <mergeCell ref="A7:AB7"/>
    <mergeCell ref="A13:AB13"/>
    <mergeCell ref="A31:AB31"/>
    <mergeCell ref="A11:AB11"/>
    <mergeCell ref="A19:AB19"/>
    <mergeCell ref="X44:AB44"/>
    <mergeCell ref="X45:AB45"/>
    <mergeCell ref="X46:AB46"/>
    <mergeCell ref="A67:AB67"/>
    <mergeCell ref="A60:AB60"/>
    <mergeCell ref="A47:AB47"/>
    <mergeCell ref="A48:AB48"/>
    <mergeCell ref="A53:AB53"/>
    <mergeCell ref="A54:AB54"/>
    <mergeCell ref="A66:AB66"/>
    <mergeCell ref="A52:AB52"/>
    <mergeCell ref="A57:AB57"/>
    <mergeCell ref="A56:AB56"/>
    <mergeCell ref="A58:AB58"/>
    <mergeCell ref="A59:AB59"/>
    <mergeCell ref="A62:AB62"/>
    <mergeCell ref="A55:AB55"/>
    <mergeCell ref="A81:AB81"/>
    <mergeCell ref="A71:AB71"/>
    <mergeCell ref="A74:AB74"/>
    <mergeCell ref="A75:AB75"/>
    <mergeCell ref="A72:AB72"/>
    <mergeCell ref="A64:AB64"/>
    <mergeCell ref="A65:AB65"/>
    <mergeCell ref="AE5:AG5"/>
    <mergeCell ref="A15:AB15"/>
    <mergeCell ref="A16:AB16"/>
    <mergeCell ref="A9:AB9"/>
    <mergeCell ref="A63:AB63"/>
    <mergeCell ref="A70:AB70"/>
    <mergeCell ref="A69:AB69"/>
    <mergeCell ref="A49:AB49"/>
    <mergeCell ref="A51:AB51"/>
    <mergeCell ref="A50:AB50"/>
    <mergeCell ref="X34:AB34"/>
    <mergeCell ref="X35:AB35"/>
    <mergeCell ref="X28:AB28"/>
    <mergeCell ref="X27:AB27"/>
    <mergeCell ref="A25:AB25"/>
    <mergeCell ref="A24:AB24"/>
    <mergeCell ref="A32:AB32"/>
    <mergeCell ref="X33:AB33"/>
    <mergeCell ref="A18:AB18"/>
    <mergeCell ref="A8:AB8"/>
    <mergeCell ref="A10:AB10"/>
    <mergeCell ref="A23:AB23"/>
    <mergeCell ref="A12:AB12"/>
    <mergeCell ref="A17:AB17"/>
    <mergeCell ref="A14:AB14"/>
    <mergeCell ref="X20:AB20"/>
    <mergeCell ref="X22:AB22"/>
    <mergeCell ref="X21:AB21"/>
    <mergeCell ref="X26:AB26"/>
    <mergeCell ref="A30:AB30"/>
    <mergeCell ref="X42:AB42"/>
    <mergeCell ref="X43:AB43"/>
    <mergeCell ref="A39:AB39"/>
    <mergeCell ref="A40:AB40"/>
    <mergeCell ref="X41:AB41"/>
    <mergeCell ref="A38:AB38"/>
    <mergeCell ref="A36:AB36"/>
    <mergeCell ref="A37:AB37"/>
    <mergeCell ref="X29:AB29"/>
    <mergeCell ref="A94:AB94"/>
    <mergeCell ref="AG107:AG108"/>
    <mergeCell ref="A107:AB107"/>
    <mergeCell ref="A108:AB108"/>
    <mergeCell ref="AE99:AH99"/>
    <mergeCell ref="A104:AB104"/>
    <mergeCell ref="A106:AB106"/>
    <mergeCell ref="A103:AB103"/>
    <mergeCell ref="A73:AB73"/>
    <mergeCell ref="A77:AB77"/>
    <mergeCell ref="A83:AB83"/>
    <mergeCell ref="A76:AB76"/>
    <mergeCell ref="A110:AB110"/>
    <mergeCell ref="A105:AB105"/>
    <mergeCell ref="A102:AB102"/>
    <mergeCell ref="A99:AB99"/>
    <mergeCell ref="A101:AB101"/>
    <mergeCell ref="A100:AB100"/>
    <mergeCell ref="A109:AB109"/>
    <mergeCell ref="A78:AB78"/>
    <mergeCell ref="A68:AB68"/>
    <mergeCell ref="A85:AB85"/>
    <mergeCell ref="AB2:AD2"/>
    <mergeCell ref="A98:AB98"/>
    <mergeCell ref="A79:AB79"/>
    <mergeCell ref="A80:AB80"/>
    <mergeCell ref="A95:AB95"/>
    <mergeCell ref="A97:AB97"/>
    <mergeCell ref="A61:AB61"/>
    <mergeCell ref="A96:AB96"/>
    <mergeCell ref="A86:AB86"/>
    <mergeCell ref="A93:AB93"/>
    <mergeCell ref="A92:AB92"/>
    <mergeCell ref="A91:AB91"/>
    <mergeCell ref="A84:AB84"/>
  </mergeCells>
  <phoneticPr fontId="0" type="noConversion"/>
  <pageMargins left="0.59055118110236227" right="0.31496062992125984" top="0.74803149606299213" bottom="0.74803149606299213" header="0" footer="0"/>
  <pageSetup paperSize="9" scale="54" fitToHeight="10" orientation="landscape" r:id="rId1"/>
  <headerFooter alignWithMargins="0"/>
  <rowBreaks count="1" manualBreakCount="1">
    <brk id="22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2013</vt:lpstr>
      <vt:lpstr>'Трансферты 2013'!Область_печати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Пашкевич</cp:lastModifiedBy>
  <cp:lastPrinted>2014-03-04T10:41:37Z</cp:lastPrinted>
  <dcterms:created xsi:type="dcterms:W3CDTF">2005-09-14T12:04:44Z</dcterms:created>
  <dcterms:modified xsi:type="dcterms:W3CDTF">2014-03-14T06:30:12Z</dcterms:modified>
</cp:coreProperties>
</file>